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REZNIK\podjetje\MARKO - DOKUMENTI\STROJNE INSTALACIJE\BIOMASA\OŠ KOPRIVNICA\PZI kuhinja\popisi sprememba\ODDANO ALEŠ OBČINA SEP 2017 KOPRIVNICA\popisi plot in oddaja 28.9.2017\kuhinja\"/>
    </mc:Choice>
  </mc:AlternateContent>
  <bookViews>
    <workbookView xWindow="0" yWindow="0" windowWidth="18180" windowHeight="8535" tabRatio="766" firstSheet="1" activeTab="3" xr2:uid="{00000000-000D-0000-FFFF-FFFF00000000}"/>
  </bookViews>
  <sheets>
    <sheet name="ZBIR ELEKTRO" sheetId="5" r:id="rId1"/>
    <sheet name="objekt_A-moč" sheetId="1" r:id="rId2"/>
    <sheet name="objekt_B-razsvetljava" sheetId="6" r:id="rId3"/>
    <sheet name="objekt_C-izen.poten." sheetId="10" r:id="rId4"/>
  </sheets>
  <definedNames>
    <definedName name="_xlnm.Print_Area" localSheetId="1">'objekt_A-moč'!$A$1:$G$160</definedName>
    <definedName name="_xlnm.Print_Area" localSheetId="2">'objekt_B-razsvetljava'!$A$1:$G$96</definedName>
    <definedName name="_xlnm.Print_Area" localSheetId="3">'objekt_C-izen.poten.'!$A$1:$G$46</definedName>
    <definedName name="_xlnm.Print_Area" localSheetId="0">'ZBIR ELEKTRO'!$A$1:$C$26</definedName>
    <definedName name="_xlnm.Print_Titles" localSheetId="1">'objekt_A-moč'!$1:$3</definedName>
    <definedName name="_xlnm.Print_Titles" localSheetId="2">'objekt_B-razsvetljava'!$1:$3</definedName>
    <definedName name="_xlnm.Print_Titles" localSheetId="3">'objekt_C-izen.poten.'!$1:$3</definedName>
    <definedName name="_xlnm.Print_Titles" localSheetId="0">'ZBIR ELEKTRO'!$1:$9</definedName>
  </definedNames>
  <calcPr calcId="171027"/>
</workbook>
</file>

<file path=xl/calcChain.xml><?xml version="1.0" encoding="utf-8"?>
<calcChain xmlns="http://schemas.openxmlformats.org/spreadsheetml/2006/main">
  <c r="G95" i="1" l="1"/>
  <c r="G47" i="6"/>
  <c r="G96" i="1"/>
  <c r="G93" i="1"/>
  <c r="G42" i="1" l="1"/>
  <c r="G65" i="1"/>
  <c r="G66" i="1"/>
  <c r="G59" i="1"/>
  <c r="G100" i="1"/>
  <c r="G99" i="1"/>
  <c r="G98" i="1"/>
  <c r="G110" i="1"/>
  <c r="G112" i="1"/>
  <c r="G111" i="1"/>
  <c r="G107" i="1"/>
  <c r="G104" i="1"/>
  <c r="G139" i="1" l="1"/>
  <c r="G108" i="1"/>
  <c r="G106" i="1"/>
  <c r="D21" i="5" l="1"/>
  <c r="G72" i="1" l="1"/>
  <c r="G114" i="1"/>
  <c r="G43" i="1"/>
  <c r="G40" i="1"/>
  <c r="G53" i="1" l="1"/>
  <c r="G151" i="1" l="1"/>
  <c r="G128" i="1"/>
  <c r="G113" i="1"/>
  <c r="G30" i="1"/>
  <c r="G68" i="6"/>
  <c r="I38" i="6" l="1"/>
  <c r="I62" i="6" s="1"/>
  <c r="I64" i="6" s="1"/>
  <c r="I71" i="6" s="1"/>
  <c r="I73" i="6" s="1"/>
  <c r="I79" i="6" s="1"/>
  <c r="I82" i="6" s="1"/>
  <c r="I85" i="6" s="1"/>
  <c r="I88" i="6" l="1"/>
  <c r="I91" i="6" s="1"/>
  <c r="G148" i="1"/>
  <c r="G97" i="1"/>
  <c r="G94" i="1"/>
  <c r="G124" i="1" l="1"/>
  <c r="G123" i="1"/>
  <c r="G122" i="1"/>
  <c r="G121" i="1"/>
  <c r="G120" i="1"/>
  <c r="G119" i="1"/>
  <c r="G118" i="1"/>
  <c r="G117" i="1"/>
  <c r="G116" i="1"/>
  <c r="G115" i="1"/>
  <c r="G109" i="1"/>
  <c r="G105" i="1"/>
  <c r="G103" i="1"/>
  <c r="G102" i="1"/>
  <c r="G101" i="1"/>
  <c r="G92" i="1"/>
  <c r="G91" i="1"/>
  <c r="G47" i="1"/>
  <c r="G45" i="1" l="1"/>
  <c r="G78" i="1"/>
  <c r="G76" i="6"/>
  <c r="G44" i="6"/>
  <c r="G27" i="6"/>
  <c r="B19" i="5"/>
  <c r="B17" i="5"/>
  <c r="B15" i="5"/>
  <c r="G59" i="6"/>
  <c r="G74" i="6"/>
  <c r="G53" i="6"/>
  <c r="G131" i="1"/>
  <c r="G154" i="1"/>
  <c r="I15" i="10"/>
  <c r="I17" i="10" s="1"/>
  <c r="I25" i="10" s="1"/>
  <c r="G88" i="1"/>
  <c r="G76" i="1"/>
  <c r="G79" i="6"/>
  <c r="G73" i="1"/>
  <c r="G69" i="1"/>
  <c r="G56" i="1"/>
  <c r="G62" i="1"/>
  <c r="G142" i="1"/>
  <c r="G145" i="1"/>
  <c r="G36" i="1"/>
  <c r="G34" i="1"/>
  <c r="G32" i="1"/>
  <c r="G26" i="1"/>
  <c r="G66" i="6"/>
  <c r="G56" i="6"/>
  <c r="G33" i="6"/>
  <c r="G26" i="6"/>
  <c r="G41" i="6"/>
  <c r="G134" i="1"/>
  <c r="G137" i="1"/>
  <c r="G28" i="1"/>
  <c r="G38" i="1"/>
  <c r="G49" i="1"/>
  <c r="G51" i="1"/>
  <c r="G81" i="1"/>
  <c r="G85" i="1"/>
  <c r="G30" i="6"/>
  <c r="G36" i="6"/>
  <c r="G50" i="6"/>
  <c r="G62" i="6"/>
  <c r="G71" i="6"/>
  <c r="G82" i="6"/>
  <c r="G85" i="6"/>
  <c r="G88" i="6"/>
  <c r="G12" i="10"/>
  <c r="G18" i="10"/>
  <c r="G25" i="10"/>
  <c r="G15" i="10"/>
  <c r="G20" i="10"/>
  <c r="G22" i="10"/>
  <c r="G28" i="10"/>
  <c r="G31" i="10"/>
  <c r="G34" i="10"/>
  <c r="G37" i="10"/>
  <c r="G40" i="10"/>
  <c r="A8" i="10"/>
  <c r="A24" i="6"/>
  <c r="B91" i="6" l="1"/>
  <c r="G91" i="6" s="1"/>
  <c r="G94" i="6" s="1"/>
  <c r="C17" i="5" s="1"/>
  <c r="E17" i="5" s="1"/>
  <c r="B157" i="1"/>
  <c r="A17" i="10"/>
  <c r="B43" i="10"/>
  <c r="G43" i="10" s="1"/>
  <c r="G45" i="10" s="1"/>
  <c r="C19" i="5" s="1"/>
  <c r="E19" i="5" s="1"/>
  <c r="A38" i="6"/>
  <c r="A14" i="10"/>
  <c r="G157" i="1" l="1"/>
  <c r="G159" i="1" s="1"/>
  <c r="C15" i="5" s="1"/>
  <c r="A61" i="6"/>
  <c r="C21" i="5" l="1"/>
  <c r="E15" i="5"/>
  <c r="E21" i="5" s="1"/>
  <c r="I28" i="10"/>
  <c r="A24" i="10"/>
  <c r="A27" i="10" l="1"/>
  <c r="I31" i="10"/>
  <c r="A64" i="6"/>
  <c r="I34" i="10" l="1"/>
  <c r="A30" i="10"/>
  <c r="A70" i="6"/>
  <c r="A33" i="10" l="1"/>
  <c r="I37" i="10"/>
  <c r="A73" i="6"/>
  <c r="A36" i="10" l="1"/>
  <c r="I40" i="10"/>
  <c r="A78" i="6"/>
  <c r="A39" i="10" l="1"/>
  <c r="I43" i="10"/>
  <c r="A42" i="10" s="1"/>
  <c r="A81" i="6" l="1"/>
  <c r="A84" i="6" l="1"/>
  <c r="A87" i="6" l="1"/>
  <c r="A90" i="6"/>
</calcChain>
</file>

<file path=xl/sharedStrings.xml><?xml version="1.0" encoding="utf-8"?>
<sst xmlns="http://schemas.openxmlformats.org/spreadsheetml/2006/main" count="307" uniqueCount="162">
  <si>
    <t>Sodelovanje el. inštalaterja z gradbeniki, strojniki in obrtniki, usklajevanje in priklop</t>
  </si>
  <si>
    <t>Meritve el. osvetljenosti prostorov in izdelava protokola o rezultatih meritev</t>
  </si>
  <si>
    <t>Izolacijska cev - ravna PN/T, 16 mm komplet z dozami in priborom za 
polaganje</t>
  </si>
  <si>
    <t>- P/F-6 mm2</t>
  </si>
  <si>
    <t>Izdelava stika na cevi tople in hladne vode z objemko in vijakom</t>
  </si>
  <si>
    <t xml:space="preserve"> </t>
  </si>
  <si>
    <t/>
  </si>
  <si>
    <t>kom</t>
  </si>
  <si>
    <t>kpl</t>
  </si>
  <si>
    <t>m</t>
  </si>
  <si>
    <t>E</t>
  </si>
  <si>
    <t>KOL</t>
  </si>
  <si>
    <t>CENA</t>
  </si>
  <si>
    <t>VREDNOST</t>
  </si>
  <si>
    <t xml:space="preserve">   POSTAVKA</t>
  </si>
  <si>
    <t>- NYM 2x1,5 mm2</t>
  </si>
  <si>
    <t>- NYM-J 3x1,5 mm2</t>
  </si>
  <si>
    <t>- NYM-J 3x2,5 mm2</t>
  </si>
  <si>
    <t>- NYM-J 5x1,5 mm2</t>
  </si>
  <si>
    <t>- NYM-J 5x2,5 mm2</t>
  </si>
  <si>
    <t>- NYY-J 3x2,5 mm2</t>
  </si>
  <si>
    <t>- NYY-J 5x2,5 mm2</t>
  </si>
  <si>
    <t>- PK 50 tc</t>
  </si>
  <si>
    <t>- PK 100 tc</t>
  </si>
  <si>
    <t>kg</t>
  </si>
  <si>
    <t>- montažna letev</t>
  </si>
  <si>
    <t>- ključavnica s ključem</t>
  </si>
  <si>
    <t>- predal za načrt</t>
  </si>
  <si>
    <t>- pozicijsko stikalo za omaro</t>
  </si>
  <si>
    <t>- zbiralka Cu 30x5 mm</t>
  </si>
  <si>
    <t>- drobni montažni material in pribor</t>
  </si>
  <si>
    <t>ur</t>
  </si>
  <si>
    <t>MOČ</t>
  </si>
  <si>
    <t>RAZSVETLJAVA</t>
  </si>
  <si>
    <t>- NYM-J 4x1,5 mm2</t>
  </si>
  <si>
    <t>Piktogrami z oznako "poti za umik" izdelani v skladi s standardom SIST1013 in ISO 6309 dim. 200x100 mm</t>
  </si>
  <si>
    <t>- navadno</t>
  </si>
  <si>
    <t>SPLOŠNO:</t>
  </si>
  <si>
    <t xml:space="preserve">- V ceno po enoti mere je zajeta dobava in montaža materiala ter opreme </t>
  </si>
  <si>
    <t xml:space="preserve">  s pom. deli in drobnim materialom.</t>
  </si>
  <si>
    <t xml:space="preserve">- Vsa oprema in material se mora dobaviti z vsemi ustreznimi certifikati, </t>
  </si>
  <si>
    <t xml:space="preserve">  atesti, garancijami, navodili za obratovanje, vzdrževanje, posluževanje </t>
  </si>
  <si>
    <t xml:space="preserve">  in servisiranje. (v skladu z veljavno zakonodajo in zahtevami naročnika)</t>
  </si>
  <si>
    <t>- Pri opremi in materialu je potrebno upoštevati stroške izdelave elek.</t>
  </si>
  <si>
    <t xml:space="preserve">  meritev, preizkusa in zagona, vključno s pridobitvijo ustreznih</t>
  </si>
  <si>
    <t xml:space="preserve">  certifikatov in potrdil s strani pooblaščenih institucij.</t>
  </si>
  <si>
    <t>- Pri izvedbi je potrebno upoštevati stroške vseh pripravljalnih in</t>
  </si>
  <si>
    <t xml:space="preserve">  zaključnih del (vključno z usklajevanjem z ostalimi izvajalci na objektu)</t>
  </si>
  <si>
    <t xml:space="preserve">  ter vse transportne, skladiščne, zavarovalne in ostale splošne stroške.</t>
  </si>
  <si>
    <t>Drobni material, doze, manipulativni in transportni stroški, skladiščenje materiala ter ureditev gradbišča</t>
  </si>
  <si>
    <t>- LiYCY 6x0,75 mm2</t>
  </si>
  <si>
    <t>Perforirane kabelske police komplet s pokrovom, konzolami in priborom za montažo na zid ali strop:</t>
  </si>
  <si>
    <t>- PK 50 pc</t>
  </si>
  <si>
    <t>- PK 100 pc</t>
  </si>
  <si>
    <t>Konstrukcijsko železo raznih profilov za izdelavo nosilcev in držal za kabelske police, opremo in maske</t>
  </si>
  <si>
    <t>A.</t>
  </si>
  <si>
    <t>B.</t>
  </si>
  <si>
    <t>RAZSVETLJAVA SKUPAJ</t>
  </si>
  <si>
    <t>IZENAČITEV POTENCIALOV</t>
  </si>
  <si>
    <t>IZENAČITEV POTENCIALOV SKUPAJ</t>
  </si>
  <si>
    <t>C.</t>
  </si>
  <si>
    <t>- goba tipka za zasilni izklop na vratih razdelilca</t>
  </si>
  <si>
    <t>Vodniki položeni delno podometno in uvlečeni v izolacijske cevi, delno pa nadometno (nad spuščenim stropom) položeni v izolacijske cevi in perforirane kabelske police komplet z dozami in instalacijskim priborom.
Dolbljenje sten, izdelava preboja in mavčenje za vodnike je zajeto v ceno po enoti mere:</t>
  </si>
  <si>
    <t>Svetilka komplet z žarnicami, sijalkami, starterji in priborom za montažo:</t>
  </si>
  <si>
    <t>- glavno stikalo KG41B-T103, 40A, 400 V, 3p, z ročico na vratih</t>
  </si>
  <si>
    <t>- instalacijski odklopnik C 16/3</t>
  </si>
  <si>
    <t>- krmilno stikalo CG8-A200, 20A, 400V, 1p, 1-0</t>
  </si>
  <si>
    <t>- krmilno stikalo BZ A16/1S, 250V, 1p,</t>
  </si>
  <si>
    <t>Razna nepredvidena dela, ki bodo ev. izvedena po vpisu nadzorne službe v gradbeni dnevnik in obračunana po dejanskih stroških, predvideno v višini 3% vrednosti postavk pogodbenega predračuna</t>
  </si>
  <si>
    <r>
      <t xml:space="preserve">- svetilka varnostna za nadometno - stensko montažo nad izhodi, z ustrezno montažno dozo,tip: </t>
    </r>
    <r>
      <rPr>
        <b/>
        <sz val="9"/>
        <color indexed="8"/>
        <rFont val="Courier New"/>
        <family val="3"/>
        <charset val="238"/>
      </rPr>
      <t>LOGICA AT-CT 11W SE1-1P</t>
    </r>
    <r>
      <rPr>
        <sz val="9"/>
        <color indexed="8"/>
        <rFont val="Courier New"/>
        <family val="3"/>
        <charset val="238"/>
      </rPr>
      <t xml:space="preserve">, LP spoj,  bele barve, IP65, 'BEGHELLI' </t>
    </r>
    <r>
      <rPr>
        <sz val="9"/>
        <color indexed="9"/>
        <rFont val="Courier New"/>
        <family val="3"/>
        <charset val="238"/>
      </rPr>
      <t>(S2)</t>
    </r>
  </si>
  <si>
    <r>
      <t xml:space="preserve">- svetilka varnostna za nadometno - stensko montažo nad hidranti in ročnimi gasilnimi aparat, z ustreznim piktogramom,tip: </t>
    </r>
    <r>
      <rPr>
        <b/>
        <sz val="9"/>
        <color indexed="8"/>
        <rFont val="Courier New"/>
        <family val="3"/>
        <charset val="238"/>
      </rPr>
      <t>LOGICA AT-CT 11W SE1-1P</t>
    </r>
    <r>
      <rPr>
        <sz val="9"/>
        <color indexed="8"/>
        <rFont val="Courier New"/>
        <family val="3"/>
        <charset val="238"/>
      </rPr>
      <t xml:space="preserve">, LP spoj,  bele barve, IP65, 'BEGHELLI' </t>
    </r>
    <r>
      <rPr>
        <sz val="9"/>
        <color indexed="9"/>
        <rFont val="Courier New"/>
        <family val="3"/>
        <charset val="238"/>
      </rPr>
      <t>(S2)</t>
    </r>
  </si>
  <si>
    <t>- svetilka nadgradna 1x23 W v zaščiti IP44, bele barve, enakovredno: PRISMA AURA 28</t>
  </si>
  <si>
    <t>OBJEKT  SKUPAJ</t>
  </si>
  <si>
    <t xml:space="preserve">- V ceno po enoti mere je zajeta dobava in montaža materiala, ter opreme </t>
  </si>
  <si>
    <t xml:space="preserve">  s pomožnimi deli in drobnim materialom.</t>
  </si>
  <si>
    <t>Vodniki položeni delno n/o in uvlečeni v izol. cevi pritrjeni z OG distančniki ali položeni v kabelske instacijske kanale PK</t>
  </si>
  <si>
    <t>Razna gradbena dela za izvedbo el. instalacije za razsvetljavo, kot so izdelava preboja, dolbljenje žlebov in izvedba odprtin v steni za vgradnjo opreme (stikala, doze) ter zametavanje instalacij z malto, komplet z vsem potrebnimmaterialom za vgradnjo</t>
  </si>
  <si>
    <t>Vodnik položen n/o v izol. ceveh:</t>
  </si>
  <si>
    <t>- NY-J 16 mm2</t>
  </si>
  <si>
    <t>- NY-J 10 mm2</t>
  </si>
  <si>
    <t>Drobni montažni material in pribor</t>
  </si>
  <si>
    <t>Drobni material, doze, manipul. in transportni stroški, skladiščenje materiala ter ureditev gradbišča</t>
  </si>
  <si>
    <t>Razna gradbena dela za izvedbo el. instalacije za moč, kot so izdelava preboja, dolbljenje žlebov in izvedba odprtin v steni za vgradnjo opreme, komplet z vsem potrebnim materialom za vgradnjo, mehanska zaščita NN dovoda</t>
  </si>
  <si>
    <r>
      <t xml:space="preserve">- svetilka fluo vodotesna s PMMA kapo za nadgradnjo, </t>
    </r>
    <r>
      <rPr>
        <b/>
        <sz val="10"/>
        <color indexed="8"/>
        <rFont val="Courier New"/>
        <family val="3"/>
        <charset val="238"/>
      </rPr>
      <t>MONSUN 5LS 412 7-2K</t>
    </r>
    <r>
      <rPr>
        <sz val="9"/>
        <color indexed="8"/>
        <rFont val="Courier New"/>
        <family val="3"/>
        <charset val="238"/>
      </rPr>
      <t xml:space="preserve">, 2x39 W, IP65 z el. predst. napravo EVG,  'SITECO' </t>
    </r>
  </si>
  <si>
    <t>- nadgradna svetilka LED 1x30W v zaščiti IP65, montaža na fasadi objekta, komplet s svetlobnim stikalom</t>
  </si>
  <si>
    <t>Izvedba el. priključka na ventilatorje - po strojnem projektu</t>
  </si>
  <si>
    <t>Stikalni priključek za n/o montažo petpolni</t>
  </si>
  <si>
    <t>- LiYCY 2x0,75 mm</t>
  </si>
  <si>
    <t>- LiYCY 4x0,75 mm</t>
  </si>
  <si>
    <t>Omarica z zbiralko za glavno izenačitev potencialov GIP po opisu:</t>
  </si>
  <si>
    <t>MOČ   SKUPAJ</t>
  </si>
  <si>
    <t>ZBIR ELEKTRO INSTALACIJE</t>
  </si>
  <si>
    <t>Stikalo za n/o montažo, vodotesne izvedbe 'OG' 16 A, 250 V, komplet z dozo, s priborom za montažo in napisno ploščico ter označitvijo tokokroga</t>
  </si>
  <si>
    <t>- menjalno</t>
  </si>
  <si>
    <t>- tipsko ohišje za n/o montažo</t>
  </si>
  <si>
    <t xml:space="preserve">Razdelilec za lokalno izen. potencialov Rip za n/o montažo </t>
  </si>
  <si>
    <t>- prostostoječa omara, komplet  z ustreznim podstavkom in montažno ploščo, predalom za načrte, dimenzij: 800x400x2000mm, 'SCHRACK'</t>
  </si>
  <si>
    <t>- prenapetostna zaščita PROTEC C, 30kA, 275V</t>
  </si>
  <si>
    <t>- tropolno varovalno podnožje TYTAN II-63/--A, za montažo na letev, 'SCHRACK', komplet s priključno sponko, zbiralkami in ustreznimi zaščitami</t>
  </si>
  <si>
    <t>- zaščitno stikalo na dif. tok RCTB 40/4/0,3 A z ločilno funkcijo</t>
  </si>
  <si>
    <t>- instalacijski odklopnik C 10/3</t>
  </si>
  <si>
    <t>- instalacijski odklopnik C 6/1 + pomožni kontakt 1Z/1O</t>
  </si>
  <si>
    <t>- zbiralka za ožičenje TYTAN podnožij</t>
  </si>
  <si>
    <t>- gumijasta izolacijska preproga 0,8x1,5m</t>
  </si>
  <si>
    <t>- POK kanali, Pg uvodnice, vrstne sponke, ožičenje, vezni in montažni material s priborom, napisne ploščice, ter enopolna shema dejanskega stanja in nalepke s funkcionalnimi napisi</t>
  </si>
  <si>
    <t xml:space="preserve"> - UTP 4x2x0,54 mm - cat.6</t>
  </si>
  <si>
    <t>- svetilka z magnetom za omaro z šuko vtičnico 16A, 250 V</t>
  </si>
  <si>
    <t>Razna nepredvidena dela, ki jih pred izvedbo odobri nadzornik,
cca 2% predračunske vrednosti</t>
  </si>
  <si>
    <t>Razna nepredvidena dela, ki bodo ev. izvedena po vpisu nadzorne službe v gradbeni dnevnik in obračunana po dejanskih stroških, predvideno v višini 2% vrednosti postavk pogodbenega predračuna</t>
  </si>
  <si>
    <t>- NYY-J 5x4 mm2</t>
  </si>
  <si>
    <t>Izvedba el. priključkov na posamezno tehnološko opremo: v kuhinji</t>
  </si>
  <si>
    <t>Stikalni blok R-kuh po opisu:</t>
  </si>
  <si>
    <t>- instalacijski odklopnik C 20/3</t>
  </si>
  <si>
    <t>Izdelava PID dokumentacije</t>
  </si>
  <si>
    <t>Električne meritve, atesti, izjave, komplet protokoli - kuhinja v osnovni šoli</t>
  </si>
  <si>
    <t>Funkcionalni zagoni vseh elektro naprav oz. opreme v kuhinji</t>
  </si>
  <si>
    <t>Demontaža obstoječih električnih inštalacij na območju obstoječe kuhinje, ter odvoz odstranjene opreme na ustrezno deponijo</t>
  </si>
  <si>
    <t>Izolacijske cevi , komplet z dozami in priborom za polaganje</t>
  </si>
  <si>
    <t>PN/T 16 mm</t>
  </si>
  <si>
    <t>i.c. za v beton: 13.5, 16, 21 mm</t>
  </si>
  <si>
    <t>Izdelava stika na zaščitno zbiralko v el. omarici (R-kuh) s kabelskim čevljem in vijakom</t>
  </si>
  <si>
    <t>Izdelava stika na tehnološko opremo v kuhinji s kabelskim čevljem in vijakom</t>
  </si>
  <si>
    <t>Izdelava stika na kabelske police,  kovinske podboje, ipd. s kab. čevljem in vijakom</t>
  </si>
  <si>
    <t>-SPLOŠNE ELEKTROINŠTALACIJE</t>
  </si>
  <si>
    <t xml:space="preserve"> -SPLOŠNE ELEKTROINŠTALACIJE</t>
  </si>
  <si>
    <t xml:space="preserve"> D.2  SPLOŠNE ELEKTROINSTALACIJE</t>
  </si>
  <si>
    <t>SKUPAJ UPRAVIČENI STROŠKI</t>
  </si>
  <si>
    <t>SKUPAJ NEUPRAVIČENI STROŠKI</t>
  </si>
  <si>
    <t>KOTLJE, maj 2017</t>
  </si>
  <si>
    <t>- glavno stikalo MC1B-A80,80A, 400 V, 3p, s sprožilcem za daljinski izklop, z napetostnim sprožnikom in z ročico na vratih</t>
  </si>
  <si>
    <t>- zaščitno stikalo na dif. tok RCTB 25/4/0,3 A z ločilno funkcijo</t>
  </si>
  <si>
    <t>- kontaktor K3-40A00, 40A, 230V,</t>
  </si>
  <si>
    <t>- kontaktor K3-22A10, 22A, 230V,</t>
  </si>
  <si>
    <t>- kontaktor K3-18A10, 18A, 230V,</t>
  </si>
  <si>
    <t>- instalacijski odklopnik B 6/1</t>
  </si>
  <si>
    <t>- instalacijski odklopnik B 10/1</t>
  </si>
  <si>
    <t>- instalacijski odklopnik C 16/1</t>
  </si>
  <si>
    <t>- vtične varovalke TYTAN II - 35A</t>
  </si>
  <si>
    <t>- vtične varovalke TYTAN II - 25A</t>
  </si>
  <si>
    <t>Stikalo 16A, 250V, 1p, 1-0, IP54</t>
  </si>
  <si>
    <t>Stikalo 25A, 250V, 3p, 1-0, IP54</t>
  </si>
  <si>
    <t>Tipkalo za izklop v sili razdelilnika, komplet s priborom za montažo v zaščiti IP65, vzidano do pokrova</t>
  </si>
  <si>
    <t>2a</t>
  </si>
  <si>
    <t>Vtičnice 16 A, 250 V, v zaščiti IP67, za priklope tehn. porabnikov v kuhinji, komplet s priborom za montažo, napisna ploščica za vpis tokokroga, ter označitvijo tokokroga</t>
  </si>
  <si>
    <t>Vtičnice 16 A, 250 V, za čiščenje prostorov kuhinje, v zaščiti IP67, komplet s priborom za montažo, napisna ploščica za vpis tokokroga, ter označitvijo tokokroga</t>
  </si>
  <si>
    <t>Vtičnica trifazna 16A, 400 V, IP67, za priklope tehn. porabnikov v kuhinji za n/o montažo, komplet s priborom za montažo, napisno ploščico za vpis tokokroga in označitvijo tokokroga</t>
  </si>
  <si>
    <t>3a</t>
  </si>
  <si>
    <t>Komplet dobava in montaža plastičnega parapetnega kanala 'ELBA' v pisarni za n/o montažo, komplet s priborom za montažo, napisnimi ploščicami za vpis tokokroga in označitvijo tokokroga, komplet z vgradnimi vtičnicami in dozami</t>
  </si>
  <si>
    <t xml:space="preserve"> - vtičnica 3x230V, 16A, za parapet</t>
  </si>
  <si>
    <t xml:space="preserve"> - vtičnica 2 x RJ-45, za parapet</t>
  </si>
  <si>
    <t>- NYY-J 5x10 mm2 - R-klimat</t>
  </si>
  <si>
    <t>- NYY-J 5x6 mm2 - konvektomat, pomivalni stroj</t>
  </si>
  <si>
    <t>- NYY-J 5x35 mm2-dovod do razdelilnika kuhinje R-kuh</t>
  </si>
  <si>
    <t>- tokovni transformator 100/5A 30x10</t>
  </si>
  <si>
    <t>- EL. ŠTEVEC M-BUS, ZA VGRADNJO NA LETEV  MGDIZ 365-BZ,  'Schrack'</t>
  </si>
  <si>
    <t>Priklop signalnega kabla na klimatu kuhinje in v razdelilniku kuhinje, ter priklop tabloja vkuhinji, priklop temp. tipala ob tabloju, povezava oamre klimata s požarno centralo</t>
  </si>
  <si>
    <r>
      <t xml:space="preserve">- LED panel-svetilka za pisarno, </t>
    </r>
    <r>
      <rPr>
        <b/>
        <sz val="9"/>
        <color indexed="8"/>
        <rFont val="Courier New"/>
        <family val="3"/>
        <charset val="238"/>
      </rPr>
      <t>840 LED Panel, UGR&lt;19, CRI&gt;90, 42W</t>
    </r>
    <r>
      <rPr>
        <sz val="9"/>
        <color indexed="8"/>
        <rFont val="Courier New"/>
        <family val="3"/>
        <charset val="238"/>
      </rPr>
      <t xml:space="preserve">,  'DISANO' </t>
    </r>
  </si>
  <si>
    <r>
      <t>- Vgradna LED svetilka Speaker 2, 3000K, CLDLED panel-svetilka za skladišče, WC</t>
    </r>
    <r>
      <rPr>
        <b/>
        <sz val="9"/>
        <color indexed="8"/>
        <rFont val="Courier New"/>
        <family val="3"/>
        <charset val="238"/>
      </rPr>
      <t>, 47W</t>
    </r>
    <r>
      <rPr>
        <sz val="9"/>
        <color indexed="8"/>
        <rFont val="Courier New"/>
        <family val="3"/>
        <charset val="238"/>
      </rPr>
      <t xml:space="preserve">,  'DISANO' </t>
    </r>
  </si>
  <si>
    <t>- trafo 230/24V, 250 VA za vgradnjo v razdelilnih,  'Schrack'</t>
  </si>
  <si>
    <t>OBJEKT KUHINJA OŠ KOPRIVNICA (FAZA II)</t>
  </si>
  <si>
    <r>
      <t>Izdelava stika premostitve med kovinskimi masami z vodnikom NYY-J 16 mm</t>
    </r>
    <r>
      <rPr>
        <vertAlign val="superscript"/>
        <sz val="9"/>
        <rFont val="Courier New CE"/>
        <family val="3"/>
        <charset val="238"/>
      </rPr>
      <t>2</t>
    </r>
    <r>
      <rPr>
        <sz val="9"/>
        <rFont val="Courier New CE"/>
        <family val="3"/>
        <charset val="238"/>
      </rPr>
      <t xml:space="preserve"> in kabel čevljem</t>
    </r>
  </si>
  <si>
    <t>ponujena druga usterzna dela oz.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</si>
</sst>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;[Red]#,##0.0"/>
    <numFmt numFmtId="165" formatCode="#,##0.00;[Red]#,##0.00"/>
    <numFmt numFmtId="166" formatCode="0;[Red]0"/>
    <numFmt numFmtId="167" formatCode="#,##0;[Red]#,##0"/>
    <numFmt numFmtId="168" formatCode="0000"/>
    <numFmt numFmtId="169" formatCode="#,##0.00\ _S_I_T"/>
    <numFmt numFmtId="170" formatCode="#,##0.00\ [$€-424];[Red]\-#,##0.00\ [$€-424]"/>
  </numFmts>
  <fonts count="89" x14ac:knownFonts="1">
    <font>
      <sz val="9"/>
      <name val="Courier New CE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sz val="9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color indexed="8"/>
      <name val="Courier New CE"/>
      <family val="3"/>
      <charset val="238"/>
    </font>
    <font>
      <i/>
      <sz val="10"/>
      <color indexed="8"/>
      <name val="Times New Roman CE"/>
      <family val="1"/>
      <charset val="238"/>
    </font>
    <font>
      <i/>
      <sz val="10"/>
      <color indexed="8"/>
      <name val="Times New Roman CE"/>
      <charset val="238"/>
    </font>
    <font>
      <i/>
      <sz val="6"/>
      <name val="Times New Roman CE"/>
      <family val="1"/>
      <charset val="238"/>
    </font>
    <font>
      <sz val="10"/>
      <name val="Times New Roman CE"/>
      <charset val="238"/>
    </font>
    <font>
      <sz val="9"/>
      <name val="Courier New"/>
      <family val="3"/>
      <charset val="238"/>
    </font>
    <font>
      <b/>
      <sz val="11"/>
      <name val="Courier New"/>
      <family val="3"/>
      <charset val="238"/>
    </font>
    <font>
      <b/>
      <sz val="9"/>
      <name val="Courier New"/>
      <family val="3"/>
      <charset val="238"/>
    </font>
    <font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i/>
      <sz val="9"/>
      <color indexed="8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sz val="10"/>
      <name val="Courier New"/>
      <family val="3"/>
      <charset val="238"/>
    </font>
    <font>
      <sz val="8"/>
      <name val="Courier New CE"/>
      <charset val="238"/>
    </font>
    <font>
      <i/>
      <sz val="6"/>
      <name val="Courier New"/>
      <family val="3"/>
      <charset val="238"/>
    </font>
    <font>
      <sz val="9"/>
      <name val="Courier New CE"/>
      <charset val="238"/>
    </font>
    <font>
      <b/>
      <sz val="10"/>
      <name val="Courier New"/>
      <family val="3"/>
      <charset val="238"/>
    </font>
    <font>
      <b/>
      <i/>
      <sz val="9"/>
      <color indexed="8"/>
      <name val="Courier New"/>
      <family val="3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Courier New"/>
      <family val="3"/>
      <charset val="238"/>
    </font>
    <font>
      <b/>
      <sz val="12"/>
      <name val="Courier New"/>
      <family val="3"/>
      <charset val="238"/>
    </font>
    <font>
      <i/>
      <sz val="10"/>
      <name val="Courier New"/>
      <family val="3"/>
      <charset val="238"/>
    </font>
    <font>
      <sz val="10"/>
      <color indexed="8"/>
      <name val="Courier New"/>
      <family val="3"/>
      <charset val="238"/>
    </font>
    <font>
      <b/>
      <sz val="9"/>
      <color indexed="8"/>
      <name val="Courier"/>
      <family val="1"/>
      <charset val="238"/>
    </font>
    <font>
      <i/>
      <sz val="9"/>
      <color indexed="8"/>
      <name val="Courier"/>
      <family val="1"/>
      <charset val="238"/>
    </font>
    <font>
      <i/>
      <sz val="9"/>
      <name val="Courier"/>
      <family val="1"/>
      <charset val="238"/>
    </font>
    <font>
      <sz val="9"/>
      <color indexed="8"/>
      <name val="Courier"/>
      <family val="1"/>
      <charset val="238"/>
    </font>
    <font>
      <sz val="9"/>
      <name val="Courier"/>
      <family val="1"/>
      <charset val="238"/>
    </font>
    <font>
      <b/>
      <sz val="14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b/>
      <sz val="9"/>
      <color indexed="8"/>
      <name val="Courier New"/>
      <family val="3"/>
    </font>
    <font>
      <sz val="9"/>
      <color indexed="9"/>
      <name val="Courier New"/>
      <family val="3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indexed="8"/>
      <name val="Courier"/>
      <family val="1"/>
      <charset val="238"/>
    </font>
    <font>
      <sz val="10"/>
      <name val="Courier New CE"/>
      <family val="3"/>
      <charset val="238"/>
    </font>
    <font>
      <sz val="10"/>
      <name val="Courier"/>
      <family val="1"/>
      <charset val="238"/>
    </font>
    <font>
      <i/>
      <sz val="10"/>
      <color indexed="8"/>
      <name val="Courier"/>
      <family val="1"/>
      <charset val="238"/>
    </font>
    <font>
      <b/>
      <sz val="10"/>
      <color indexed="8"/>
      <name val="Courier New"/>
      <family val="3"/>
      <charset val="238"/>
    </font>
    <font>
      <sz val="10"/>
      <color rgb="FF3F3F3F"/>
      <name val="Courier New"/>
      <family val="3"/>
      <charset val="238"/>
    </font>
    <font>
      <sz val="10"/>
      <color theme="0"/>
      <name val="Courier New CE"/>
      <family val="3"/>
      <charset val="238"/>
    </font>
    <font>
      <sz val="9"/>
      <color theme="0"/>
      <name val="Courier New CE"/>
      <family val="3"/>
      <charset val="238"/>
    </font>
    <font>
      <sz val="11"/>
      <name val="Times New Roman"/>
      <family val="1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Courier New"/>
      <family val="3"/>
      <charset val="238"/>
    </font>
    <font>
      <sz val="12"/>
      <color rgb="FFFFC000"/>
      <name val="Calibri"/>
      <family val="2"/>
      <charset val="238"/>
      <scheme val="minor"/>
    </font>
    <font>
      <i/>
      <sz val="6"/>
      <name val="Times New Roman CE"/>
      <family val="1"/>
      <charset val="238"/>
    </font>
    <font>
      <i/>
      <sz val="6"/>
      <name val="Courier New"/>
      <family val="3"/>
      <charset val="238"/>
    </font>
    <font>
      <sz val="10"/>
      <name val="Times New Roman CE"/>
      <charset val="238"/>
    </font>
    <font>
      <sz val="9"/>
      <name val="Courier New CE"/>
      <charset val="238"/>
    </font>
    <font>
      <i/>
      <sz val="10"/>
      <color indexed="8"/>
      <name val="Times New Roman CE"/>
      <family val="1"/>
      <charset val="238"/>
    </font>
    <font>
      <i/>
      <sz val="10"/>
      <color indexed="8"/>
      <name val="Times New Roman CE"/>
      <charset val="238"/>
    </font>
    <font>
      <sz val="9"/>
      <name val="Courier New CE"/>
      <family val="3"/>
      <charset val="238"/>
    </font>
    <font>
      <sz val="9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b/>
      <sz val="12"/>
      <name val="Courier New"/>
      <family val="3"/>
      <charset val="238"/>
    </font>
    <font>
      <b/>
      <sz val="14"/>
      <name val="Courier New"/>
      <family val="3"/>
      <charset val="238"/>
    </font>
    <font>
      <b/>
      <sz val="11"/>
      <name val="Courier New"/>
      <family val="3"/>
      <charset val="238"/>
    </font>
    <font>
      <b/>
      <sz val="9"/>
      <name val="Courier New"/>
      <family val="3"/>
      <charset val="238"/>
    </font>
    <font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b/>
      <sz val="10"/>
      <name val="Courier New"/>
      <family val="3"/>
      <charset val="238"/>
    </font>
    <font>
      <sz val="10"/>
      <name val="Courier New"/>
      <family val="3"/>
      <charset val="238"/>
    </font>
    <font>
      <vertAlign val="superscript"/>
      <sz val="9"/>
      <name val="Courier New CE"/>
      <family val="3"/>
      <charset val="238"/>
    </font>
    <font>
      <b/>
      <i/>
      <sz val="9"/>
      <color indexed="8"/>
      <name val="Courier New"/>
      <family val="3"/>
      <charset val="238"/>
    </font>
    <font>
      <sz val="9"/>
      <color theme="0"/>
      <name val="Courier New CE"/>
      <family val="3"/>
      <charset val="238"/>
    </font>
    <font>
      <b/>
      <sz val="11"/>
      <color indexed="8"/>
      <name val="Courier New"/>
      <family val="3"/>
      <charset val="238"/>
    </font>
    <font>
      <b/>
      <i/>
      <sz val="12"/>
      <name val="Times New Roman CE"/>
      <family val="1"/>
      <charset val="238"/>
    </font>
    <font>
      <b/>
      <sz val="12"/>
      <name val="Courier New CE"/>
      <charset val="238"/>
    </font>
    <font>
      <b/>
      <sz val="16"/>
      <name val="Courier New CE"/>
      <family val="3"/>
      <charset val="238"/>
    </font>
    <font>
      <b/>
      <i/>
      <sz val="12"/>
      <name val="Courier New CE"/>
      <family val="3"/>
      <charset val="238"/>
    </font>
    <font>
      <b/>
      <sz val="12"/>
      <name val="Courier New CE"/>
      <family val="3"/>
      <charset val="238"/>
    </font>
    <font>
      <b/>
      <sz val="12"/>
      <name val="Courier New"/>
      <family val="3"/>
      <charset val="238"/>
    </font>
    <font>
      <b/>
      <sz val="16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name val="Arial CE"/>
      <charset val="238"/>
    </font>
    <font>
      <b/>
      <sz val="12"/>
      <color indexed="8"/>
      <name val="Courier New"/>
      <family val="3"/>
      <charset val="238"/>
    </font>
    <font>
      <i/>
      <sz val="10"/>
      <color rgb="FFFF0000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E3E3E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9" fillId="2" borderId="6" applyNumberFormat="0" applyAlignment="0" applyProtection="0"/>
    <xf numFmtId="4" fontId="4" fillId="0" borderId="0">
      <alignment horizontal="left" vertical="top"/>
      <protection locked="0"/>
    </xf>
    <xf numFmtId="9" fontId="1" fillId="0" borderId="0" applyFont="0" applyFill="0" applyBorder="0" applyAlignment="0" applyProtection="0"/>
    <xf numFmtId="4" fontId="2" fillId="0" borderId="0">
      <alignment vertical="top"/>
      <protection hidden="1"/>
    </xf>
    <xf numFmtId="4" fontId="4" fillId="0" borderId="0" applyProtection="0">
      <alignment horizontal="left"/>
      <protection locked="0"/>
    </xf>
    <xf numFmtId="0" fontId="48" fillId="0" borderId="0" applyFill="0">
      <alignment vertical="justify"/>
    </xf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0" borderId="0"/>
  </cellStyleXfs>
  <cellXfs count="413">
    <xf numFmtId="0" fontId="0" fillId="0" borderId="0" xfId="0"/>
    <xf numFmtId="0" fontId="6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Protection="1">
      <protection hidden="1"/>
    </xf>
    <xf numFmtId="165" fontId="10" fillId="0" borderId="0" xfId="4" applyNumberFormat="1" applyFont="1" applyFill="1" applyAlignment="1" applyProtection="1">
      <alignment horizontal="right" shrinkToFit="1"/>
      <protection locked="0"/>
    </xf>
    <xf numFmtId="165" fontId="10" fillId="0" borderId="0" xfId="0" applyNumberFormat="1" applyFont="1" applyFill="1" applyAlignment="1" applyProtection="1">
      <alignment horizontal="right" shrinkToFit="1"/>
      <protection locked="0"/>
    </xf>
    <xf numFmtId="169" fontId="7" fillId="0" borderId="0" xfId="0" applyNumberFormat="1" applyFont="1" applyFill="1" applyAlignment="1" applyProtection="1">
      <alignment horizontal="right" wrapText="1"/>
      <protection hidden="1"/>
    </xf>
    <xf numFmtId="3" fontId="10" fillId="0" borderId="0" xfId="3" applyNumberFormat="1" applyFont="1" applyFill="1" applyBorder="1" applyAlignment="1" applyProtection="1">
      <alignment horizontal="right" vertical="top" wrapText="1"/>
      <protection hidden="1"/>
    </xf>
    <xf numFmtId="0" fontId="7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Fill="1" applyProtection="1">
      <protection hidden="1"/>
    </xf>
    <xf numFmtId="1" fontId="10" fillId="0" borderId="0" xfId="0" applyNumberFormat="1" applyFont="1" applyFill="1" applyAlignment="1" applyProtection="1">
      <alignment horizontal="center" vertical="top"/>
      <protection hidden="1"/>
    </xf>
    <xf numFmtId="4" fontId="10" fillId="0" borderId="0" xfId="0" applyNumberFormat="1" applyFont="1" applyFill="1" applyBorder="1" applyAlignment="1" applyProtection="1">
      <alignment horizontal="right" vertical="top"/>
      <protection hidden="1"/>
    </xf>
    <xf numFmtId="4" fontId="13" fillId="0" borderId="0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4" fontId="34" fillId="0" borderId="0" xfId="0" applyNumberFormat="1" applyFont="1" applyFill="1" applyBorder="1" applyAlignment="1" applyProtection="1">
      <alignment horizontal="right" vertical="top"/>
      <protection hidden="1"/>
    </xf>
    <xf numFmtId="4" fontId="33" fillId="0" borderId="0" xfId="0" applyNumberFormat="1" applyFont="1" applyFill="1" applyBorder="1" applyAlignment="1" applyProtection="1">
      <alignment horizontal="right" vertical="top"/>
      <protection hidden="1"/>
    </xf>
    <xf numFmtId="1" fontId="34" fillId="0" borderId="0" xfId="0" applyNumberFormat="1" applyFont="1" applyFill="1" applyProtection="1">
      <protection hidden="1"/>
    </xf>
    <xf numFmtId="1" fontId="32" fillId="0" borderId="0" xfId="0" applyNumberFormat="1" applyFont="1" applyFill="1" applyProtection="1">
      <protection hidden="1"/>
    </xf>
    <xf numFmtId="0" fontId="34" fillId="0" borderId="0" xfId="0" applyFont="1" applyFill="1" applyProtection="1">
      <protection hidden="1"/>
    </xf>
    <xf numFmtId="49" fontId="31" fillId="0" borderId="0" xfId="0" applyNumberFormat="1" applyFont="1" applyFill="1" applyBorder="1" applyAlignment="1" applyProtection="1">
      <alignment vertical="top" wrapText="1"/>
      <protection hidden="1"/>
    </xf>
    <xf numFmtId="49" fontId="31" fillId="0" borderId="0" xfId="0" applyNumberFormat="1" applyFont="1" applyFill="1" applyBorder="1" applyAlignment="1" applyProtection="1">
      <alignment horizontal="left" vertical="top" wrapText="1"/>
      <protection hidden="1"/>
    </xf>
    <xf numFmtId="166" fontId="10" fillId="0" borderId="0" xfId="0" quotePrefix="1" applyNumberFormat="1" applyFont="1" applyFill="1" applyAlignment="1" applyProtection="1">
      <alignment horizontal="left" vertical="top"/>
      <protection hidden="1"/>
    </xf>
    <xf numFmtId="0" fontId="10" fillId="0" borderId="0" xfId="0" applyFont="1" applyFill="1" applyAlignment="1" applyProtection="1">
      <alignment horizontal="right" vertical="top"/>
      <protection hidden="1"/>
    </xf>
    <xf numFmtId="37" fontId="0" fillId="0" borderId="0" xfId="0" applyNumberFormat="1" applyFill="1" applyAlignment="1" applyProtection="1">
      <alignment horizontal="right" vertical="top"/>
      <protection hidden="1"/>
    </xf>
    <xf numFmtId="0" fontId="20" fillId="0" borderId="0" xfId="0" applyFont="1" applyFill="1" applyAlignment="1" applyProtection="1">
      <alignment horizontal="right" vertical="top"/>
      <protection hidden="1"/>
    </xf>
    <xf numFmtId="0" fontId="20" fillId="0" borderId="0" xfId="0" applyFont="1" applyFill="1" applyProtection="1">
      <protection hidden="1"/>
    </xf>
    <xf numFmtId="1" fontId="10" fillId="0" borderId="0" xfId="0" applyNumberFormat="1" applyFont="1" applyFill="1" applyBorder="1" applyAlignment="1" applyProtection="1">
      <alignment horizontal="center" vertical="top"/>
      <protection hidden="1"/>
    </xf>
    <xf numFmtId="1" fontId="13" fillId="0" borderId="0" xfId="0" applyNumberFormat="1" applyFont="1" applyFill="1" applyBorder="1" applyAlignment="1" applyProtection="1">
      <alignment horizontal="center" vertical="top"/>
      <protection hidden="1"/>
    </xf>
    <xf numFmtId="0" fontId="27" fillId="0" borderId="0" xfId="0" applyNumberFormat="1" applyFont="1" applyFill="1" applyAlignment="1" applyProtection="1">
      <protection hidden="1"/>
    </xf>
    <xf numFmtId="0" fontId="27" fillId="0" borderId="0" xfId="0" applyFont="1" applyFill="1" applyProtection="1">
      <protection hidden="1"/>
    </xf>
    <xf numFmtId="0" fontId="8" fillId="0" borderId="0" xfId="0" applyFont="1" applyFill="1" applyBorder="1" applyAlignment="1" applyProtection="1">
      <alignment horizontal="left" vertical="top"/>
      <protection hidden="1"/>
    </xf>
    <xf numFmtId="1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3" fillId="0" borderId="0" xfId="4" applyNumberFormat="1" applyFont="1" applyFill="1" applyAlignment="1" applyProtection="1">
      <alignment horizontal="left" vertical="top" shrinkToFit="1"/>
      <protection hidden="1"/>
    </xf>
    <xf numFmtId="166" fontId="10" fillId="0" borderId="0" xfId="4" applyNumberFormat="1" applyFont="1" applyFill="1" applyAlignment="1" applyProtection="1">
      <alignment horizontal="left" vertical="top" shrinkToFit="1"/>
      <protection hidden="1"/>
    </xf>
    <xf numFmtId="166" fontId="35" fillId="0" borderId="0" xfId="4" applyNumberFormat="1" applyFont="1" applyFill="1" applyAlignment="1" applyProtection="1">
      <alignment horizontal="left" vertical="top" shrinkToFit="1"/>
      <protection hidden="1"/>
    </xf>
    <xf numFmtId="1" fontId="32" fillId="0" borderId="0" xfId="0" applyNumberFormat="1" applyFont="1" applyFill="1" applyBorder="1" applyAlignment="1" applyProtection="1">
      <alignment horizontal="left" vertical="top" wrapText="1"/>
      <protection hidden="1"/>
    </xf>
    <xf numFmtId="168" fontId="12" fillId="0" borderId="0" xfId="0" applyNumberFormat="1" applyFont="1" applyFill="1" applyAlignment="1" applyProtection="1">
      <alignment horizontal="left" vertical="top" shrinkToFit="1"/>
      <protection hidden="1"/>
    </xf>
    <xf numFmtId="1" fontId="14" fillId="0" borderId="0" xfId="0" applyNumberFormat="1" applyFont="1" applyFill="1" applyBorder="1" applyAlignment="1" applyProtection="1">
      <alignment horizontal="left" vertical="top" wrapText="1"/>
      <protection hidden="1"/>
    </xf>
    <xf numFmtId="1" fontId="23" fillId="0" borderId="0" xfId="0" applyNumberFormat="1" applyFont="1" applyFill="1" applyAlignment="1" applyProtection="1">
      <alignment horizontal="left" vertical="top" wrapText="1"/>
      <protection hidden="1"/>
    </xf>
    <xf numFmtId="1" fontId="15" fillId="0" borderId="0" xfId="0" applyNumberFormat="1" applyFont="1" applyFill="1" applyBorder="1" applyAlignment="1" applyProtection="1">
      <alignment horizontal="left" vertical="top" wrapText="1"/>
      <protection hidden="1"/>
    </xf>
    <xf numFmtId="166" fontId="3" fillId="0" borderId="0" xfId="0" applyNumberFormat="1" applyFont="1" applyFill="1" applyAlignment="1" applyProtection="1">
      <alignment horizontal="left" vertical="top" shrinkToFit="1"/>
      <protection hidden="1"/>
    </xf>
    <xf numFmtId="166" fontId="10" fillId="0" borderId="0" xfId="0" applyNumberFormat="1" applyFont="1" applyFill="1" applyAlignment="1" applyProtection="1">
      <alignment horizontal="left" vertical="top" shrinkToFit="1"/>
      <protection hidden="1"/>
    </xf>
    <xf numFmtId="1" fontId="28" fillId="0" borderId="0" xfId="0" applyNumberFormat="1" applyFont="1" applyFill="1" applyBorder="1" applyAlignment="1" applyProtection="1">
      <alignment horizontal="left" vertical="top" wrapText="1"/>
      <protection hidden="1"/>
    </xf>
    <xf numFmtId="0" fontId="22" fillId="0" borderId="0" xfId="0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NumberFormat="1" applyFont="1" applyFill="1" applyAlignment="1" applyProtection="1">
      <alignment horizontal="left" vertical="top"/>
      <protection hidden="1"/>
    </xf>
    <xf numFmtId="165" fontId="17" fillId="0" borderId="0" xfId="4" applyNumberFormat="1" applyFont="1" applyFill="1" applyAlignment="1" applyProtection="1">
      <alignment horizontal="right" vertical="top" shrinkToFit="1"/>
      <protection locked="0"/>
    </xf>
    <xf numFmtId="165" fontId="17" fillId="0" borderId="0" xfId="0" applyNumberFormat="1" applyFont="1" applyFill="1" applyAlignment="1" applyProtection="1">
      <alignment horizontal="right" vertical="top" shrinkToFit="1"/>
      <protection locked="0"/>
    </xf>
    <xf numFmtId="165" fontId="17" fillId="0" borderId="0" xfId="0" applyNumberFormat="1" applyFont="1" applyFill="1" applyAlignment="1" applyProtection="1">
      <alignment horizontal="right" shrinkToFit="1"/>
      <protection locked="0"/>
    </xf>
    <xf numFmtId="165" fontId="41" fillId="0" borderId="0" xfId="0" applyNumberFormat="1" applyFont="1" applyFill="1" applyAlignment="1" applyProtection="1">
      <alignment horizontal="right" vertical="top" shrinkToFit="1"/>
      <protection locked="0"/>
    </xf>
    <xf numFmtId="165" fontId="17" fillId="3" borderId="0" xfId="0" applyNumberFormat="1" applyFont="1" applyFill="1" applyAlignment="1" applyProtection="1">
      <alignment horizontal="right" vertical="top" shrinkToFit="1"/>
      <protection locked="0"/>
    </xf>
    <xf numFmtId="165" fontId="10" fillId="3" borderId="0" xfId="0" applyNumberFormat="1" applyFont="1" applyFill="1" applyAlignment="1" applyProtection="1">
      <alignment horizontal="right" shrinkToFit="1"/>
      <protection locked="0"/>
    </xf>
    <xf numFmtId="165" fontId="17" fillId="3" borderId="0" xfId="0" applyNumberFormat="1" applyFont="1" applyFill="1" applyAlignment="1" applyProtection="1">
      <alignment horizontal="right" shrinkToFit="1"/>
      <protection locked="0"/>
    </xf>
    <xf numFmtId="3" fontId="10" fillId="0" borderId="0" xfId="3" applyNumberFormat="1" applyFont="1" applyFill="1" applyBorder="1" applyAlignment="1" applyProtection="1">
      <alignment horizontal="right" wrapText="1"/>
      <protection locked="0"/>
    </xf>
    <xf numFmtId="165" fontId="3" fillId="3" borderId="0" xfId="0" applyNumberFormat="1" applyFont="1" applyFill="1" applyAlignment="1" applyProtection="1">
      <alignment horizontal="right" shrinkToFit="1"/>
      <protection locked="0"/>
    </xf>
    <xf numFmtId="165" fontId="45" fillId="3" borderId="0" xfId="1" applyNumberFormat="1" applyFont="1" applyFill="1" applyBorder="1" applyAlignment="1" applyProtection="1">
      <alignment horizontal="right" vertical="top" shrinkToFit="1"/>
      <protection locked="0"/>
    </xf>
    <xf numFmtId="165" fontId="17" fillId="3" borderId="0" xfId="4" applyNumberFormat="1" applyFont="1" applyFill="1" applyAlignment="1" applyProtection="1">
      <alignment horizontal="right" vertical="top" shrinkToFit="1"/>
      <protection locked="0"/>
    </xf>
    <xf numFmtId="165" fontId="17" fillId="3" borderId="4" xfId="0" applyNumberFormat="1" applyFont="1" applyFill="1" applyBorder="1" applyAlignment="1" applyProtection="1">
      <alignment horizontal="right" vertical="top" shrinkToFit="1"/>
      <protection locked="0"/>
    </xf>
    <xf numFmtId="165" fontId="41" fillId="3" borderId="0" xfId="0" applyNumberFormat="1" applyFont="1" applyFill="1" applyAlignment="1" applyProtection="1">
      <alignment horizontal="right" vertical="top" shrinkToFit="1"/>
      <protection locked="0"/>
    </xf>
    <xf numFmtId="166" fontId="27" fillId="0" borderId="1" xfId="0" applyNumberFormat="1" applyFont="1" applyFill="1" applyBorder="1" applyAlignment="1" applyProtection="1">
      <alignment horizontal="left" vertical="top"/>
      <protection hidden="1"/>
    </xf>
    <xf numFmtId="0" fontId="52" fillId="0" borderId="0" xfId="0" applyNumberFormat="1" applyFont="1" applyFill="1" applyAlignment="1" applyProtection="1">
      <protection hidden="1"/>
    </xf>
    <xf numFmtId="0" fontId="53" fillId="0" borderId="0" xfId="0" applyNumberFormat="1" applyFont="1" applyFill="1" applyAlignment="1" applyProtection="1">
      <alignment horizontal="left" vertical="top"/>
      <protection hidden="1"/>
    </xf>
    <xf numFmtId="165" fontId="27" fillId="0" borderId="0" xfId="4" applyNumberFormat="1" applyFont="1" applyFill="1" applyAlignment="1" applyProtection="1">
      <alignment horizontal="right" shrinkToFit="1"/>
    </xf>
    <xf numFmtId="3" fontId="8" fillId="0" borderId="0" xfId="0" applyNumberFormat="1" applyFont="1" applyFill="1" applyBorder="1" applyAlignment="1" applyProtection="1">
      <alignment horizontal="left" vertical="top"/>
    </xf>
    <xf numFmtId="0" fontId="19" fillId="0" borderId="0" xfId="0" applyFont="1" applyFill="1" applyAlignment="1" applyProtection="1">
      <alignment horizontal="right" vertical="top"/>
    </xf>
    <xf numFmtId="0" fontId="9" fillId="0" borderId="0" xfId="0" applyFont="1" applyFill="1" applyAlignment="1" applyProtection="1">
      <alignment horizontal="left"/>
    </xf>
    <xf numFmtId="169" fontId="9" fillId="0" borderId="0" xfId="0" applyNumberFormat="1" applyFont="1" applyFill="1" applyAlignment="1" applyProtection="1">
      <alignment horizontal="right"/>
    </xf>
    <xf numFmtId="169" fontId="23" fillId="0" borderId="0" xfId="0" applyNumberFormat="1" applyFont="1" applyFill="1" applyAlignment="1" applyProtection="1">
      <alignment horizontal="right"/>
    </xf>
    <xf numFmtId="3" fontId="6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left" wrapText="1"/>
    </xf>
    <xf numFmtId="49" fontId="6" fillId="0" borderId="1" xfId="0" applyNumberFormat="1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right" wrapText="1"/>
    </xf>
    <xf numFmtId="169" fontId="6" fillId="0" borderId="1" xfId="0" applyNumberFormat="1" applyFont="1" applyFill="1" applyBorder="1" applyAlignment="1" applyProtection="1">
      <alignment horizontal="right" wrapText="1"/>
    </xf>
    <xf numFmtId="3" fontId="3" fillId="0" borderId="0" xfId="4" applyNumberFormat="1" applyFont="1" applyFill="1" applyAlignment="1" applyProtection="1">
      <alignment horizontal="left" vertical="top" shrinkToFit="1"/>
    </xf>
    <xf numFmtId="49" fontId="3" fillId="0" borderId="0" xfId="4" applyNumberFormat="1" applyFont="1" applyFill="1" applyAlignment="1" applyProtection="1">
      <alignment vertical="top" wrapText="1"/>
    </xf>
    <xf numFmtId="49" fontId="41" fillId="0" borderId="0" xfId="4" applyNumberFormat="1" applyFont="1" applyFill="1" applyAlignment="1" applyProtection="1">
      <alignment horizontal="left"/>
    </xf>
    <xf numFmtId="164" fontId="41" fillId="0" borderId="0" xfId="4" applyNumberFormat="1" applyFont="1" applyFill="1" applyAlignment="1" applyProtection="1">
      <alignment horizontal="right" shrinkToFit="1"/>
    </xf>
    <xf numFmtId="165" fontId="41" fillId="0" borderId="0" xfId="4" applyNumberFormat="1" applyFont="1" applyFill="1" applyAlignment="1" applyProtection="1">
      <alignment horizontal="right" shrinkToFit="1"/>
    </xf>
    <xf numFmtId="3" fontId="10" fillId="0" borderId="0" xfId="4" applyNumberFormat="1" applyFont="1" applyFill="1" applyAlignment="1" applyProtection="1">
      <alignment horizontal="left" vertical="top" shrinkToFit="1"/>
    </xf>
    <xf numFmtId="49" fontId="36" fillId="0" borderId="0" xfId="0" applyNumberFormat="1" applyFont="1" applyFill="1" applyBorder="1" applyAlignment="1" applyProtection="1">
      <alignment horizontal="left" vertical="center" readingOrder="1"/>
    </xf>
    <xf numFmtId="49" fontId="17" fillId="0" borderId="0" xfId="4" applyNumberFormat="1" applyFont="1" applyFill="1" applyAlignment="1" applyProtection="1">
      <alignment horizontal="left"/>
    </xf>
    <xf numFmtId="167" fontId="17" fillId="0" borderId="0" xfId="4" applyNumberFormat="1" applyFont="1" applyFill="1" applyAlignment="1" applyProtection="1">
      <alignment horizontal="right" shrinkToFit="1"/>
    </xf>
    <xf numFmtId="165" fontId="17" fillId="0" borderId="0" xfId="4" applyNumberFormat="1" applyFont="1" applyFill="1" applyAlignment="1" applyProtection="1">
      <alignment horizontal="right" shrinkToFit="1"/>
    </xf>
    <xf numFmtId="49" fontId="27" fillId="0" borderId="0" xfId="4" applyNumberFormat="1" applyFont="1" applyFill="1" applyAlignment="1" applyProtection="1">
      <alignment horizontal="left" vertical="top"/>
    </xf>
    <xf numFmtId="3" fontId="35" fillId="0" borderId="0" xfId="4" applyNumberFormat="1" applyFont="1" applyFill="1" applyAlignment="1" applyProtection="1">
      <alignment horizontal="left" vertical="top" shrinkToFit="1"/>
    </xf>
    <xf numFmtId="49" fontId="21" fillId="0" borderId="0" xfId="4" applyNumberFormat="1" applyFont="1" applyFill="1" applyAlignment="1" applyProtection="1">
      <alignment horizontal="left"/>
    </xf>
    <xf numFmtId="167" fontId="21" fillId="0" borderId="0" xfId="4" applyNumberFormat="1" applyFont="1" applyFill="1" applyAlignment="1" applyProtection="1">
      <alignment horizontal="right" shrinkToFit="1"/>
    </xf>
    <xf numFmtId="165" fontId="21" fillId="0" borderId="0" xfId="4" applyNumberFormat="1" applyFont="1" applyFill="1" applyAlignment="1" applyProtection="1">
      <alignment horizontal="right" shrinkToFit="1"/>
    </xf>
    <xf numFmtId="49" fontId="26" fillId="0" borderId="0" xfId="0" quotePrefix="1" applyNumberFormat="1" applyFont="1" applyFill="1" applyBorder="1" applyAlignment="1" applyProtection="1">
      <alignment horizontal="left" vertical="center" readingOrder="1"/>
    </xf>
    <xf numFmtId="3" fontId="32" fillId="0" borderId="0" xfId="0" applyNumberFormat="1" applyFont="1" applyFill="1" applyBorder="1" applyAlignment="1" applyProtection="1">
      <alignment horizontal="left" vertical="top" wrapText="1"/>
    </xf>
    <xf numFmtId="49" fontId="30" fillId="0" borderId="0" xfId="0" quotePrefix="1" applyNumberFormat="1" applyFont="1" applyFill="1" applyBorder="1" applyAlignment="1" applyProtection="1">
      <alignment horizontal="left" vertical="top" wrapText="1"/>
    </xf>
    <xf numFmtId="0" fontId="40" fillId="0" borderId="0" xfId="0" applyNumberFormat="1" applyFont="1" applyFill="1" applyBorder="1" applyAlignment="1" applyProtection="1">
      <alignment horizontal="left" vertical="top" wrapText="1"/>
    </xf>
    <xf numFmtId="3" fontId="42" fillId="0" borderId="0" xfId="3" applyNumberFormat="1" applyFont="1" applyFill="1" applyBorder="1" applyAlignment="1" applyProtection="1">
      <alignment horizontal="right" vertical="top" wrapText="1"/>
    </xf>
    <xf numFmtId="4" fontId="42" fillId="0" borderId="0" xfId="0" applyNumberFormat="1" applyFont="1" applyFill="1" applyBorder="1" applyAlignment="1" applyProtection="1">
      <alignment horizontal="right" vertical="top"/>
    </xf>
    <xf numFmtId="49" fontId="15" fillId="0" borderId="0" xfId="0" quotePrefix="1" applyNumberFormat="1" applyFont="1" applyFill="1" applyBorder="1" applyAlignment="1" applyProtection="1">
      <alignment horizontal="left" vertical="top"/>
    </xf>
    <xf numFmtId="49" fontId="43" fillId="0" borderId="0" xfId="0" applyNumberFormat="1" applyFont="1" applyFill="1" applyBorder="1" applyAlignment="1" applyProtection="1">
      <alignment horizontal="left" vertical="top" wrapText="1"/>
    </xf>
    <xf numFmtId="49" fontId="43" fillId="0" borderId="0" xfId="0" applyNumberFormat="1" applyFont="1" applyFill="1" applyBorder="1" applyAlignment="1" applyProtection="1">
      <alignment horizontal="right" vertical="top" wrapText="1"/>
    </xf>
    <xf numFmtId="49" fontId="15" fillId="0" borderId="0" xfId="0" applyNumberFormat="1" applyFont="1" applyFill="1" applyBorder="1" applyAlignment="1" applyProtection="1">
      <alignment vertical="top"/>
    </xf>
    <xf numFmtId="49" fontId="11" fillId="0" borderId="0" xfId="4" applyNumberFormat="1" applyFont="1" applyFill="1" applyAlignment="1" applyProtection="1">
      <alignment horizontal="left" vertical="top"/>
    </xf>
    <xf numFmtId="3" fontId="12" fillId="0" borderId="0" xfId="0" applyNumberFormat="1" applyFont="1" applyFill="1" applyAlignment="1" applyProtection="1">
      <alignment horizontal="left" vertical="top" shrinkToFit="1"/>
    </xf>
    <xf numFmtId="49" fontId="29" fillId="0" borderId="0" xfId="0" quotePrefix="1" applyNumberFormat="1" applyFont="1" applyFill="1" applyBorder="1" applyAlignment="1" applyProtection="1">
      <alignment horizontal="left" vertical="top" wrapText="1"/>
    </xf>
    <xf numFmtId="0" fontId="29" fillId="0" borderId="0" xfId="0" applyNumberFormat="1" applyFont="1" applyFill="1" applyBorder="1" applyAlignment="1" applyProtection="1">
      <alignment horizontal="left" vertical="top" wrapText="1"/>
    </xf>
    <xf numFmtId="3" fontId="17" fillId="0" borderId="0" xfId="3" applyNumberFormat="1" applyFont="1" applyFill="1" applyBorder="1" applyAlignment="1" applyProtection="1">
      <alignment horizontal="right" vertical="top" wrapText="1"/>
    </xf>
    <xf numFmtId="3" fontId="22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fill" vertical="top" wrapText="1"/>
    </xf>
    <xf numFmtId="0" fontId="44" fillId="0" borderId="0" xfId="0" applyNumberFormat="1" applyFont="1" applyFill="1" applyBorder="1" applyAlignment="1" applyProtection="1">
      <alignment horizontal="left" vertical="center" wrapText="1"/>
    </xf>
    <xf numFmtId="3" fontId="17" fillId="0" borderId="0" xfId="3" applyNumberFormat="1" applyFont="1" applyFill="1" applyBorder="1" applyAlignment="1" applyProtection="1">
      <alignment horizontal="right" vertical="center" wrapText="1"/>
    </xf>
    <xf numFmtId="165" fontId="17" fillId="0" borderId="0" xfId="0" applyNumberFormat="1" applyFont="1" applyFill="1" applyAlignment="1" applyProtection="1">
      <alignment horizontal="right" vertical="top" shrinkToFit="1"/>
    </xf>
    <xf numFmtId="3" fontId="14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quotePrefix="1" applyNumberFormat="1" applyFont="1" applyFill="1" applyBorder="1" applyAlignment="1" applyProtection="1">
      <alignment horizontal="left" vertical="top" wrapText="1"/>
    </xf>
    <xf numFmtId="49" fontId="13" fillId="0" borderId="0" xfId="0" quotePrefix="1" applyNumberFormat="1" applyFont="1" applyFill="1" applyBorder="1" applyAlignment="1" applyProtection="1">
      <alignment vertical="top" wrapText="1"/>
    </xf>
    <xf numFmtId="3" fontId="23" fillId="0" borderId="0" xfId="0" applyNumberFormat="1" applyFont="1" applyFill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Alignment="1" applyProtection="1">
      <alignment horizontal="left" vertical="top"/>
    </xf>
    <xf numFmtId="49" fontId="17" fillId="0" borderId="0" xfId="0" applyNumberFormat="1" applyFont="1" applyFill="1" applyAlignment="1" applyProtection="1">
      <alignment horizontal="right" vertical="top" wrapText="1"/>
    </xf>
    <xf numFmtId="0" fontId="10" fillId="0" borderId="0" xfId="0" applyNumberFormat="1" applyFont="1" applyFill="1" applyAlignment="1" applyProtection="1"/>
    <xf numFmtId="3" fontId="29" fillId="0" borderId="0" xfId="3" applyNumberFormat="1" applyFont="1" applyFill="1" applyBorder="1" applyAlignment="1" applyProtection="1">
      <alignment horizontal="right" vertical="center" wrapText="1"/>
    </xf>
    <xf numFmtId="3" fontId="10" fillId="0" borderId="0" xfId="0" applyNumberFormat="1" applyFont="1" applyFill="1" applyAlignment="1" applyProtection="1">
      <alignment horizontal="left" vertical="top"/>
    </xf>
    <xf numFmtId="3" fontId="24" fillId="0" borderId="0" xfId="0" applyNumberFormat="1" applyFont="1" applyFill="1" applyAlignment="1" applyProtection="1">
      <alignment horizontal="left" vertical="top"/>
    </xf>
    <xf numFmtId="49" fontId="25" fillId="0" borderId="0" xfId="0" applyNumberFormat="1" applyFont="1" applyFill="1" applyAlignment="1" applyProtection="1">
      <alignment vertical="top" wrapText="1"/>
    </xf>
    <xf numFmtId="49" fontId="25" fillId="0" borderId="0" xfId="0" applyNumberFormat="1" applyFont="1" applyFill="1" applyAlignment="1" applyProtection="1">
      <alignment horizontal="left" vertical="top"/>
    </xf>
    <xf numFmtId="3" fontId="24" fillId="0" borderId="0" xfId="0" applyNumberFormat="1" applyFont="1" applyFill="1" applyAlignment="1" applyProtection="1">
      <alignment horizontal="left" vertical="top" wrapText="1"/>
    </xf>
    <xf numFmtId="49" fontId="17" fillId="0" borderId="0" xfId="0" quotePrefix="1" applyNumberFormat="1" applyFont="1" applyFill="1" applyAlignment="1" applyProtection="1">
      <alignment horizontal="left" vertical="center" wrapText="1"/>
    </xf>
    <xf numFmtId="49" fontId="25" fillId="0" borderId="0" xfId="0" quotePrefix="1" applyNumberFormat="1" applyFont="1" applyFill="1" applyAlignment="1" applyProtection="1">
      <alignment horizontal="left" vertical="center" wrapText="1"/>
    </xf>
    <xf numFmtId="49" fontId="25" fillId="0" borderId="0" xfId="0" applyNumberFormat="1" applyFont="1" applyFill="1" applyAlignment="1" applyProtection="1">
      <alignment horizontal="left" wrapText="1"/>
    </xf>
    <xf numFmtId="49" fontId="17" fillId="0" borderId="0" xfId="0" applyNumberFormat="1" applyFont="1" applyFill="1" applyAlignment="1" applyProtection="1">
      <alignment horizontal="right" wrapText="1"/>
    </xf>
    <xf numFmtId="49" fontId="13" fillId="0" borderId="0" xfId="0" quotePrefix="1" applyNumberFormat="1" applyFont="1" applyFill="1" applyAlignment="1" applyProtection="1">
      <alignment horizontal="left" vertical="top" wrapText="1"/>
    </xf>
    <xf numFmtId="49" fontId="29" fillId="0" borderId="0" xfId="0" applyNumberFormat="1" applyFont="1" applyFill="1" applyAlignment="1" applyProtection="1">
      <alignment horizontal="left" vertical="top" wrapText="1"/>
    </xf>
    <xf numFmtId="3" fontId="29" fillId="0" borderId="0" xfId="3" applyNumberFormat="1" applyFont="1" applyFill="1" applyAlignment="1" applyProtection="1">
      <alignment horizontal="right" vertical="top" wrapText="1"/>
    </xf>
    <xf numFmtId="3" fontId="15" fillId="0" borderId="0" xfId="0" applyNumberFormat="1" applyFont="1" applyFill="1" applyBorder="1" applyAlignment="1" applyProtection="1">
      <alignment horizontal="left" vertical="top" wrapText="1"/>
    </xf>
    <xf numFmtId="165" fontId="10" fillId="0" borderId="0" xfId="0" applyNumberFormat="1" applyFont="1" applyFill="1" applyAlignment="1" applyProtection="1">
      <alignment horizontal="right" shrinkToFit="1"/>
    </xf>
    <xf numFmtId="3" fontId="29" fillId="0" borderId="0" xfId="3" applyNumberFormat="1" applyFont="1" applyFill="1" applyBorder="1" applyAlignment="1" applyProtection="1">
      <alignment horizontal="right" vertical="top" wrapText="1"/>
    </xf>
    <xf numFmtId="0" fontId="29" fillId="0" borderId="0" xfId="0" applyNumberFormat="1" applyFont="1" applyFill="1" applyBorder="1" applyAlignment="1" applyProtection="1">
      <alignment horizontal="left" wrapText="1"/>
    </xf>
    <xf numFmtId="3" fontId="17" fillId="0" borderId="0" xfId="3" applyNumberFormat="1" applyFont="1" applyFill="1" applyBorder="1" applyAlignment="1" applyProtection="1">
      <alignment horizontal="right" wrapText="1"/>
    </xf>
    <xf numFmtId="165" fontId="17" fillId="0" borderId="0" xfId="0" applyNumberFormat="1" applyFont="1" applyFill="1" applyAlignment="1" applyProtection="1">
      <alignment horizontal="right" shrinkToFit="1"/>
    </xf>
    <xf numFmtId="3" fontId="14" fillId="0" borderId="4" xfId="0" applyNumberFormat="1" applyFont="1" applyFill="1" applyBorder="1" applyAlignment="1" applyProtection="1">
      <alignment horizontal="left" vertical="top" wrapText="1"/>
    </xf>
    <xf numFmtId="49" fontId="13" fillId="0" borderId="4" xfId="0" applyNumberFormat="1" applyFont="1" applyFill="1" applyBorder="1" applyAlignment="1" applyProtection="1">
      <alignment horizontal="left" vertical="top" wrapText="1"/>
    </xf>
    <xf numFmtId="0" fontId="29" fillId="0" borderId="4" xfId="0" applyNumberFormat="1" applyFont="1" applyFill="1" applyBorder="1" applyAlignment="1" applyProtection="1">
      <alignment horizontal="left" vertical="top" wrapText="1"/>
    </xf>
    <xf numFmtId="3" fontId="17" fillId="0" borderId="4" xfId="3" applyNumberFormat="1" applyFont="1" applyFill="1" applyBorder="1" applyAlignment="1" applyProtection="1">
      <alignment horizontal="right" vertical="top" wrapText="1"/>
    </xf>
    <xf numFmtId="165" fontId="17" fillId="0" borderId="4" xfId="0" applyNumberFormat="1" applyFont="1" applyFill="1" applyBorder="1" applyAlignment="1" applyProtection="1">
      <alignment horizontal="right" vertical="top" shrinkToFit="1"/>
    </xf>
    <xf numFmtId="0" fontId="13" fillId="0" borderId="0" xfId="0" quotePrefix="1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vertical="top" wrapText="1"/>
    </xf>
    <xf numFmtId="3" fontId="3" fillId="0" borderId="0" xfId="0" applyNumberFormat="1" applyFont="1" applyFill="1" applyAlignment="1" applyProtection="1">
      <alignment horizontal="left" vertical="top"/>
    </xf>
    <xf numFmtId="165" fontId="46" fillId="0" borderId="0" xfId="0" applyNumberFormat="1" applyFont="1" applyFill="1" applyAlignment="1" applyProtection="1">
      <alignment horizontal="center" vertical="top" shrinkToFit="1"/>
    </xf>
    <xf numFmtId="9" fontId="17" fillId="0" borderId="0" xfId="3" applyNumberFormat="1" applyFont="1" applyFill="1" applyBorder="1" applyAlignment="1" applyProtection="1">
      <alignment horizontal="right" vertical="top" wrapText="1"/>
    </xf>
    <xf numFmtId="3" fontId="10" fillId="0" borderId="0" xfId="0" quotePrefix="1" applyNumberFormat="1" applyFont="1" applyFill="1" applyAlignment="1" applyProtection="1">
      <alignment horizontal="left" vertical="top"/>
    </xf>
    <xf numFmtId="49" fontId="13" fillId="0" borderId="0" xfId="0" applyNumberFormat="1" applyFont="1" applyFill="1" applyAlignment="1" applyProtection="1">
      <alignment vertical="top" wrapText="1"/>
    </xf>
    <xf numFmtId="49" fontId="17" fillId="0" borderId="0" xfId="0" applyNumberFormat="1" applyFont="1" applyFill="1" applyAlignment="1" applyProtection="1">
      <alignment horizontal="left" vertical="top"/>
    </xf>
    <xf numFmtId="167" fontId="17" fillId="0" borderId="0" xfId="0" applyNumberFormat="1" applyFont="1" applyFill="1" applyAlignment="1" applyProtection="1">
      <alignment horizontal="right" vertical="top" shrinkToFit="1"/>
    </xf>
    <xf numFmtId="3" fontId="27" fillId="0" borderId="1" xfId="0" applyNumberFormat="1" applyFont="1" applyFill="1" applyBorder="1" applyAlignment="1" applyProtection="1">
      <alignment horizontal="left" vertical="top"/>
    </xf>
    <xf numFmtId="49" fontId="26" fillId="0" borderId="1" xfId="0" applyNumberFormat="1" applyFont="1" applyFill="1" applyBorder="1" applyAlignment="1" applyProtection="1">
      <alignment vertical="top"/>
    </xf>
    <xf numFmtId="49" fontId="21" fillId="0" borderId="1" xfId="0" applyNumberFormat="1" applyFont="1" applyFill="1" applyBorder="1" applyAlignment="1" applyProtection="1">
      <alignment horizontal="left" vertical="top"/>
    </xf>
    <xf numFmtId="167" fontId="21" fillId="0" borderId="1" xfId="0" applyNumberFormat="1" applyFont="1" applyFill="1" applyBorder="1" applyAlignment="1" applyProtection="1">
      <alignment horizontal="right" vertical="top" shrinkToFit="1"/>
    </xf>
    <xf numFmtId="165" fontId="21" fillId="0" borderId="1" xfId="0" applyNumberFormat="1" applyFont="1" applyFill="1" applyBorder="1" applyAlignment="1" applyProtection="1">
      <alignment horizontal="right" vertical="top" shrinkToFit="1"/>
    </xf>
    <xf numFmtId="3" fontId="10" fillId="0" borderId="0" xfId="0" applyNumberFormat="1" applyFont="1" applyFill="1" applyAlignment="1" applyProtection="1">
      <alignment horizontal="left" vertical="top" shrinkToFit="1"/>
    </xf>
    <xf numFmtId="49" fontId="10" fillId="0" borderId="0" xfId="0" applyNumberFormat="1" applyFont="1" applyFill="1" applyAlignment="1" applyProtection="1">
      <alignment vertical="top" wrapText="1"/>
    </xf>
    <xf numFmtId="3" fontId="3" fillId="0" borderId="0" xfId="0" applyNumberFormat="1" applyFont="1" applyFill="1" applyAlignment="1" applyProtection="1">
      <alignment horizontal="left" vertical="top" shrinkToFit="1"/>
    </xf>
    <xf numFmtId="49" fontId="41" fillId="0" borderId="0" xfId="0" applyNumberFormat="1" applyFont="1" applyFill="1" applyAlignment="1" applyProtection="1">
      <alignment horizontal="left"/>
    </xf>
    <xf numFmtId="164" fontId="41" fillId="0" borderId="0" xfId="0" applyNumberFormat="1" applyFont="1" applyFill="1" applyAlignment="1" applyProtection="1">
      <alignment horizontal="right" shrinkToFit="1"/>
    </xf>
    <xf numFmtId="165" fontId="41" fillId="0" borderId="0" xfId="0" applyNumberFormat="1" applyFont="1" applyFill="1" applyAlignment="1" applyProtection="1">
      <alignment horizontal="right" shrinkToFit="1"/>
    </xf>
    <xf numFmtId="169" fontId="23" fillId="0" borderId="0" xfId="0" applyNumberFormat="1" applyFont="1" applyFill="1" applyAlignment="1" applyProtection="1">
      <alignment horizontal="right" vertical="top"/>
      <protection locked="0"/>
    </xf>
    <xf numFmtId="169" fontId="7" fillId="0" borderId="1" xfId="0" applyNumberFormat="1" applyFont="1" applyFill="1" applyBorder="1" applyAlignment="1" applyProtection="1">
      <alignment horizontal="right" vertical="top" wrapText="1"/>
      <protection locked="0"/>
    </xf>
    <xf numFmtId="165" fontId="41" fillId="0" borderId="0" xfId="4" applyNumberFormat="1" applyFont="1" applyFill="1" applyAlignment="1" applyProtection="1">
      <alignment horizontal="right" vertical="top" shrinkToFit="1"/>
      <protection locked="0"/>
    </xf>
    <xf numFmtId="165" fontId="21" fillId="0" borderId="0" xfId="4" applyNumberFormat="1" applyFont="1" applyFill="1" applyAlignment="1" applyProtection="1">
      <alignment horizontal="right" vertical="top" shrinkToFit="1"/>
      <protection locked="0"/>
    </xf>
    <xf numFmtId="4" fontId="42" fillId="0" borderId="0" xfId="0" applyNumberFormat="1" applyFont="1" applyFill="1" applyBorder="1" applyAlignment="1" applyProtection="1">
      <alignment horizontal="right" vertical="top"/>
      <protection locked="0"/>
    </xf>
    <xf numFmtId="49" fontId="43" fillId="0" borderId="0" xfId="0" applyNumberFormat="1" applyFont="1" applyFill="1" applyBorder="1" applyAlignment="1" applyProtection="1">
      <alignment horizontal="right" vertical="top" wrapText="1"/>
      <protection locked="0"/>
    </xf>
    <xf numFmtId="0" fontId="3" fillId="0" borderId="0" xfId="0" applyNumberFormat="1" applyFont="1" applyFill="1" applyAlignment="1" applyProtection="1">
      <protection locked="0"/>
    </xf>
    <xf numFmtId="165" fontId="21" fillId="0" borderId="1" xfId="0" applyNumberFormat="1" applyFont="1" applyFill="1" applyBorder="1" applyAlignment="1" applyProtection="1">
      <alignment horizontal="right" vertical="top" shrinkToFit="1"/>
      <protection locked="0"/>
    </xf>
    <xf numFmtId="169" fontId="9" fillId="0" borderId="0" xfId="0" applyNumberFormat="1" applyFont="1" applyFill="1" applyAlignment="1" applyProtection="1"/>
    <xf numFmtId="169" fontId="8" fillId="0" borderId="0" xfId="0" applyNumberFormat="1" applyFont="1" applyFill="1" applyAlignment="1" applyProtection="1">
      <alignment horizontal="right"/>
    </xf>
    <xf numFmtId="49" fontId="3" fillId="0" borderId="0" xfId="4" applyNumberFormat="1" applyFont="1" applyFill="1" applyAlignment="1" applyProtection="1">
      <alignment horizontal="left"/>
    </xf>
    <xf numFmtId="164" fontId="3" fillId="0" borderId="0" xfId="4" applyNumberFormat="1" applyFont="1" applyFill="1" applyAlignment="1" applyProtection="1">
      <alignment horizontal="right" shrinkToFit="1"/>
    </xf>
    <xf numFmtId="165" fontId="3" fillId="0" borderId="0" xfId="4" applyNumberFormat="1" applyFont="1" applyFill="1" applyAlignment="1" applyProtection="1">
      <alignment horizontal="right" shrinkToFit="1"/>
    </xf>
    <xf numFmtId="49" fontId="10" fillId="0" borderId="0" xfId="4" applyNumberFormat="1" applyFont="1" applyFill="1" applyAlignment="1" applyProtection="1">
      <alignment horizontal="left"/>
    </xf>
    <xf numFmtId="167" fontId="10" fillId="0" borderId="0" xfId="4" applyNumberFormat="1" applyFont="1" applyFill="1" applyAlignment="1" applyProtection="1">
      <alignment horizontal="right" shrinkToFit="1"/>
    </xf>
    <xf numFmtId="165" fontId="10" fillId="0" borderId="0" xfId="4" applyNumberFormat="1" applyFont="1" applyFill="1" applyAlignment="1" applyProtection="1">
      <alignment horizontal="right" shrinkToFit="1"/>
    </xf>
    <xf numFmtId="49" fontId="27" fillId="0" borderId="0" xfId="4" applyNumberFormat="1" applyFont="1" applyFill="1" applyAlignment="1" applyProtection="1">
      <alignment horizontal="left"/>
    </xf>
    <xf numFmtId="167" fontId="27" fillId="0" borderId="0" xfId="4" applyNumberFormat="1" applyFont="1" applyFill="1" applyAlignment="1" applyProtection="1">
      <alignment horizontal="right" shrinkToFit="1"/>
    </xf>
    <xf numFmtId="49" fontId="16" fillId="0" borderId="0" xfId="0" quotePrefix="1" applyNumberFormat="1" applyFont="1" applyFill="1" applyBorder="1" applyAlignment="1" applyProtection="1">
      <alignment vertical="center" wrapText="1"/>
    </xf>
    <xf numFmtId="0" fontId="33" fillId="0" borderId="0" xfId="0" applyNumberFormat="1" applyFont="1" applyFill="1" applyBorder="1" applyAlignment="1" applyProtection="1">
      <alignment horizontal="left" wrapText="1"/>
    </xf>
    <xf numFmtId="3" fontId="34" fillId="0" borderId="0" xfId="3" applyNumberFormat="1" applyFont="1" applyFill="1" applyBorder="1" applyAlignment="1" applyProtection="1">
      <alignment horizontal="right" wrapText="1"/>
    </xf>
    <xf numFmtId="4" fontId="34" fillId="0" borderId="0" xfId="0" applyNumberFormat="1" applyFont="1" applyFill="1" applyBorder="1" applyAlignment="1" applyProtection="1">
      <alignment horizontal="right"/>
    </xf>
    <xf numFmtId="49" fontId="31" fillId="0" borderId="0" xfId="0" applyNumberFormat="1" applyFont="1" applyFill="1" applyBorder="1" applyAlignment="1" applyProtection="1">
      <alignment horizontal="left" wrapText="1"/>
    </xf>
    <xf numFmtId="49" fontId="31" fillId="0" borderId="0" xfId="0" applyNumberFormat="1" applyFont="1" applyFill="1" applyBorder="1" applyAlignment="1" applyProtection="1">
      <alignment wrapText="1"/>
    </xf>
    <xf numFmtId="49" fontId="31" fillId="0" borderId="0" xfId="0" applyNumberFormat="1" applyFont="1" applyFill="1" applyBorder="1" applyAlignment="1" applyProtection="1">
      <alignment horizontal="right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left" wrapText="1"/>
    </xf>
    <xf numFmtId="3" fontId="10" fillId="0" borderId="0" xfId="3" applyNumberFormat="1" applyFont="1" applyFill="1" applyBorder="1" applyAlignment="1" applyProtection="1">
      <alignment horizontal="right" wrapText="1"/>
    </xf>
    <xf numFmtId="3" fontId="10" fillId="0" borderId="0" xfId="3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>
      <alignment vertical="top" wrapText="1"/>
    </xf>
    <xf numFmtId="0" fontId="13" fillId="0" borderId="0" xfId="0" quotePrefix="1" applyNumberFormat="1" applyFont="1" applyFill="1" applyBorder="1" applyAlignment="1" applyProtection="1">
      <alignment vertical="top" wrapText="1"/>
    </xf>
    <xf numFmtId="0" fontId="16" fillId="0" borderId="0" xfId="0" applyNumberFormat="1" applyFont="1" applyFill="1" applyBorder="1" applyAlignment="1" applyProtection="1">
      <alignment horizontal="left" wrapText="1"/>
    </xf>
    <xf numFmtId="3" fontId="13" fillId="0" borderId="0" xfId="3" applyNumberFormat="1" applyFont="1" applyFill="1" applyBorder="1" applyAlignment="1" applyProtection="1">
      <alignment horizontal="right" wrapText="1"/>
    </xf>
    <xf numFmtId="0" fontId="10" fillId="0" borderId="0" xfId="0" applyNumberFormat="1" applyFont="1" applyFill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49" fontId="13" fillId="0" borderId="0" xfId="0" quotePrefix="1" applyNumberFormat="1" applyFont="1" applyFill="1" applyAlignment="1" applyProtection="1">
      <alignment vertical="top" wrapText="1"/>
    </xf>
    <xf numFmtId="49" fontId="13" fillId="0" borderId="0" xfId="0" applyNumberFormat="1" applyFont="1" applyFill="1" applyAlignment="1" applyProtection="1">
      <alignment horizontal="left" wrapText="1"/>
    </xf>
    <xf numFmtId="3" fontId="13" fillId="0" borderId="0" xfId="3" applyNumberFormat="1" applyFont="1" applyFill="1" applyAlignment="1" applyProtection="1">
      <alignment horizontal="right" wrapText="1"/>
    </xf>
    <xf numFmtId="0" fontId="10" fillId="0" borderId="0" xfId="0" applyFont="1" applyFill="1" applyAlignment="1" applyProtection="1"/>
    <xf numFmtId="169" fontId="10" fillId="0" borderId="0" xfId="3" applyNumberFormat="1" applyFont="1" applyFill="1" applyBorder="1" applyAlignment="1" applyProtection="1">
      <alignment horizontal="right" wrapText="1"/>
    </xf>
    <xf numFmtId="49" fontId="37" fillId="0" borderId="0" xfId="0" applyNumberFormat="1" applyFont="1" applyFill="1" applyBorder="1" applyAlignment="1" applyProtection="1">
      <alignment vertical="top" wrapText="1"/>
    </xf>
    <xf numFmtId="165" fontId="47" fillId="0" borderId="0" xfId="0" applyNumberFormat="1" applyFont="1" applyFill="1" applyAlignment="1" applyProtection="1">
      <alignment horizontal="center" shrinkToFit="1"/>
    </xf>
    <xf numFmtId="9" fontId="10" fillId="0" borderId="0" xfId="3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Alignment="1" applyProtection="1">
      <alignment horizontal="right" shrinkToFit="1"/>
    </xf>
    <xf numFmtId="49" fontId="26" fillId="0" borderId="1" xfId="0" applyNumberFormat="1" applyFont="1" applyFill="1" applyBorder="1" applyAlignment="1" applyProtection="1">
      <alignment vertical="top" wrapText="1"/>
    </xf>
    <xf numFmtId="49" fontId="27" fillId="0" borderId="1" xfId="0" applyNumberFormat="1" applyFont="1" applyFill="1" applyBorder="1" applyAlignment="1" applyProtection="1">
      <alignment horizontal="left"/>
    </xf>
    <xf numFmtId="167" fontId="27" fillId="0" borderId="1" xfId="0" applyNumberFormat="1" applyFont="1" applyFill="1" applyBorder="1" applyAlignment="1" applyProtection="1">
      <alignment horizontal="right" shrinkToFit="1"/>
    </xf>
    <xf numFmtId="165" fontId="27" fillId="0" borderId="1" xfId="0" applyNumberFormat="1" applyFont="1" applyFill="1" applyBorder="1" applyAlignment="1" applyProtection="1">
      <alignment horizontal="right" shrinkToFit="1"/>
    </xf>
    <xf numFmtId="164" fontId="10" fillId="0" borderId="0" xfId="0" applyNumberFormat="1" applyFont="1" applyFill="1" applyAlignment="1" applyProtection="1">
      <alignment horizontal="right" shrinkToFit="1"/>
    </xf>
    <xf numFmtId="49" fontId="3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horizontal="right" shrinkToFit="1"/>
    </xf>
    <xf numFmtId="165" fontId="3" fillId="0" borderId="0" xfId="0" applyNumberFormat="1" applyFont="1" applyFill="1" applyAlignment="1" applyProtection="1">
      <alignment horizontal="right" shrinkToFit="1"/>
    </xf>
    <xf numFmtId="169" fontId="8" fillId="0" borderId="0" xfId="0" applyNumberFormat="1" applyFont="1" applyFill="1" applyAlignment="1" applyProtection="1">
      <alignment horizontal="right"/>
      <protection locked="0"/>
    </xf>
    <xf numFmtId="169" fontId="7" fillId="0" borderId="1" xfId="0" applyNumberFormat="1" applyFont="1" applyFill="1" applyBorder="1" applyAlignment="1" applyProtection="1">
      <alignment horizontal="right" wrapText="1"/>
      <protection locked="0"/>
    </xf>
    <xf numFmtId="165" fontId="3" fillId="0" borderId="0" xfId="4" applyNumberFormat="1" applyFont="1" applyFill="1" applyAlignment="1" applyProtection="1">
      <alignment horizontal="right" shrinkToFit="1"/>
      <protection locked="0"/>
    </xf>
    <xf numFmtId="165" fontId="27" fillId="0" borderId="0" xfId="4" applyNumberFormat="1" applyFont="1" applyFill="1" applyAlignment="1" applyProtection="1">
      <alignment horizontal="right" shrinkToFit="1"/>
      <protection locked="0"/>
    </xf>
    <xf numFmtId="4" fontId="34" fillId="0" borderId="0" xfId="0" applyNumberFormat="1" applyFont="1" applyFill="1" applyBorder="1" applyAlignment="1" applyProtection="1">
      <alignment horizontal="right"/>
      <protection locked="0"/>
    </xf>
    <xf numFmtId="49" fontId="31" fillId="0" borderId="0" xfId="0" applyNumberFormat="1" applyFont="1" applyFill="1" applyBorder="1" applyAlignment="1" applyProtection="1">
      <alignment wrapText="1"/>
      <protection locked="0"/>
    </xf>
    <xf numFmtId="49" fontId="31" fillId="0" borderId="0" xfId="0" applyNumberFormat="1" applyFont="1" applyFill="1" applyBorder="1" applyAlignment="1" applyProtection="1">
      <alignment horizontal="left" wrapText="1"/>
      <protection locked="0"/>
    </xf>
    <xf numFmtId="0" fontId="10" fillId="0" borderId="0" xfId="0" applyNumberFormat="1" applyFont="1" applyFill="1" applyAlignment="1" applyProtection="1">
      <protection locked="0"/>
    </xf>
    <xf numFmtId="165" fontId="27" fillId="0" borderId="1" xfId="0" applyNumberFormat="1" applyFont="1" applyFill="1" applyBorder="1" applyAlignment="1" applyProtection="1">
      <alignment horizontal="right" shrinkToFit="1"/>
      <protection locked="0"/>
    </xf>
    <xf numFmtId="165" fontId="3" fillId="0" borderId="0" xfId="0" applyNumberFormat="1" applyFont="1" applyFill="1" applyAlignment="1" applyProtection="1">
      <alignment horizontal="right" shrinkToFit="1"/>
      <protection locked="0"/>
    </xf>
    <xf numFmtId="0" fontId="54" fillId="0" borderId="0" xfId="0" applyFont="1" applyFill="1" applyBorder="1" applyAlignment="1" applyProtection="1">
      <alignment horizontal="left" vertical="top"/>
    </xf>
    <xf numFmtId="0" fontId="55" fillId="0" borderId="0" xfId="0" applyFont="1" applyFill="1" applyAlignment="1" applyProtection="1">
      <alignment vertical="top"/>
    </xf>
    <xf numFmtId="0" fontId="56" fillId="0" borderId="0" xfId="0" applyFont="1" applyFill="1" applyAlignment="1" applyProtection="1">
      <alignment horizontal="left"/>
    </xf>
    <xf numFmtId="169" fontId="56" fillId="0" borderId="0" xfId="0" applyNumberFormat="1" applyFont="1" applyFill="1" applyAlignment="1" applyProtection="1"/>
    <xf numFmtId="169" fontId="54" fillId="0" borderId="0" xfId="0" applyNumberFormat="1" applyFont="1" applyFill="1" applyAlignment="1" applyProtection="1">
      <alignment horizontal="right"/>
      <protection locked="0"/>
    </xf>
    <xf numFmtId="169" fontId="54" fillId="0" borderId="0" xfId="0" applyNumberFormat="1" applyFont="1" applyFill="1" applyAlignment="1" applyProtection="1">
      <alignment horizontal="right"/>
    </xf>
    <xf numFmtId="0" fontId="54" fillId="0" borderId="0" xfId="0" applyFont="1" applyFill="1" applyProtection="1">
      <protection hidden="1"/>
    </xf>
    <xf numFmtId="37" fontId="57" fillId="0" borderId="0" xfId="0" applyNumberFormat="1" applyFont="1" applyFill="1" applyAlignment="1" applyProtection="1">
      <alignment horizontal="right"/>
      <protection hidden="1"/>
    </xf>
    <xf numFmtId="1" fontId="58" fillId="0" borderId="1" xfId="0" applyNumberFormat="1" applyFont="1" applyFill="1" applyBorder="1" applyAlignment="1" applyProtection="1">
      <alignment horizontal="left" vertical="top" wrapText="1"/>
    </xf>
    <xf numFmtId="49" fontId="58" fillId="0" borderId="1" xfId="0" applyNumberFormat="1" applyFont="1" applyFill="1" applyBorder="1" applyAlignment="1" applyProtection="1">
      <alignment vertical="top" wrapText="1"/>
    </xf>
    <xf numFmtId="49" fontId="58" fillId="0" borderId="1" xfId="0" applyNumberFormat="1" applyFont="1" applyFill="1" applyBorder="1" applyAlignment="1" applyProtection="1">
      <alignment horizontal="left"/>
    </xf>
    <xf numFmtId="0" fontId="59" fillId="0" borderId="1" xfId="0" applyFont="1" applyFill="1" applyBorder="1" applyAlignment="1" applyProtection="1">
      <alignment horizontal="right" wrapText="1"/>
    </xf>
    <xf numFmtId="169" fontId="59" fillId="0" borderId="1" xfId="0" applyNumberFormat="1" applyFont="1" applyFill="1" applyBorder="1" applyAlignment="1" applyProtection="1">
      <alignment horizontal="right" wrapText="1"/>
      <protection locked="0"/>
    </xf>
    <xf numFmtId="169" fontId="58" fillId="0" borderId="1" xfId="0" applyNumberFormat="1" applyFont="1" applyFill="1" applyBorder="1" applyAlignment="1" applyProtection="1">
      <alignment horizontal="right" wrapText="1"/>
    </xf>
    <xf numFmtId="0" fontId="58" fillId="0" borderId="0" xfId="0" applyFont="1" applyFill="1" applyAlignment="1" applyProtection="1">
      <alignment horizontal="center" wrapText="1"/>
      <protection hidden="1"/>
    </xf>
    <xf numFmtId="0" fontId="59" fillId="0" borderId="0" xfId="0" applyFont="1" applyFill="1" applyAlignment="1" applyProtection="1">
      <alignment horizontal="right" wrapText="1"/>
      <protection hidden="1"/>
    </xf>
    <xf numFmtId="169" fontId="59" fillId="0" borderId="0" xfId="0" applyNumberFormat="1" applyFont="1" applyFill="1" applyAlignment="1" applyProtection="1">
      <alignment horizontal="right" wrapText="1"/>
      <protection hidden="1"/>
    </xf>
    <xf numFmtId="166" fontId="60" fillId="0" borderId="0" xfId="4" applyNumberFormat="1" applyFont="1" applyFill="1" applyAlignment="1" applyProtection="1">
      <alignment horizontal="left" vertical="top" shrinkToFit="1"/>
    </xf>
    <xf numFmtId="49" fontId="60" fillId="0" borderId="0" xfId="4" applyNumberFormat="1" applyFont="1" applyFill="1" applyAlignment="1" applyProtection="1">
      <alignment vertical="top" wrapText="1"/>
    </xf>
    <xf numFmtId="49" fontId="60" fillId="0" borderId="0" xfId="4" applyNumberFormat="1" applyFont="1" applyFill="1" applyAlignment="1" applyProtection="1">
      <alignment horizontal="left"/>
    </xf>
    <xf numFmtId="164" fontId="60" fillId="0" borderId="0" xfId="4" applyNumberFormat="1" applyFont="1" applyFill="1" applyAlignment="1" applyProtection="1">
      <alignment horizontal="right" shrinkToFit="1"/>
    </xf>
    <xf numFmtId="165" fontId="60" fillId="0" borderId="0" xfId="4" applyNumberFormat="1" applyFont="1" applyFill="1" applyAlignment="1" applyProtection="1">
      <alignment horizontal="right" shrinkToFit="1"/>
      <protection locked="0"/>
    </xf>
    <xf numFmtId="165" fontId="60" fillId="0" borderId="0" xfId="4" applyNumberFormat="1" applyFont="1" applyFill="1" applyAlignment="1" applyProtection="1">
      <alignment horizontal="right" shrinkToFit="1"/>
    </xf>
    <xf numFmtId="0" fontId="60" fillId="0" borderId="0" xfId="0" applyNumberFormat="1" applyFont="1" applyFill="1" applyAlignment="1" applyProtection="1">
      <protection hidden="1"/>
    </xf>
    <xf numFmtId="0" fontId="57" fillId="0" borderId="0" xfId="0" applyFont="1" applyFill="1" applyProtection="1">
      <protection hidden="1"/>
    </xf>
    <xf numFmtId="166" fontId="61" fillId="0" borderId="0" xfId="4" applyNumberFormat="1" applyFont="1" applyFill="1" applyAlignment="1" applyProtection="1">
      <alignment horizontal="left" vertical="top" shrinkToFit="1"/>
    </xf>
    <xf numFmtId="49" fontId="62" fillId="0" borderId="0" xfId="0" applyNumberFormat="1" applyFont="1" applyFill="1" applyBorder="1" applyAlignment="1" applyProtection="1">
      <alignment vertical="top"/>
    </xf>
    <xf numFmtId="49" fontId="61" fillId="0" borderId="0" xfId="4" applyNumberFormat="1" applyFont="1" applyFill="1" applyAlignment="1" applyProtection="1">
      <alignment horizontal="left"/>
    </xf>
    <xf numFmtId="167" fontId="61" fillId="0" borderId="0" xfId="4" applyNumberFormat="1" applyFont="1" applyFill="1" applyAlignment="1" applyProtection="1">
      <alignment horizontal="right" shrinkToFit="1"/>
    </xf>
    <xf numFmtId="165" fontId="61" fillId="0" borderId="0" xfId="4" applyNumberFormat="1" applyFont="1" applyFill="1" applyAlignment="1" applyProtection="1">
      <alignment horizontal="right" shrinkToFit="1"/>
      <protection locked="0"/>
    </xf>
    <xf numFmtId="165" fontId="61" fillId="0" borderId="0" xfId="4" applyNumberFormat="1" applyFont="1" applyFill="1" applyAlignment="1" applyProtection="1">
      <alignment horizontal="right" shrinkToFit="1"/>
    </xf>
    <xf numFmtId="0" fontId="61" fillId="0" borderId="0" xfId="0" applyNumberFormat="1" applyFont="1" applyFill="1" applyAlignment="1" applyProtection="1">
      <protection hidden="1"/>
    </xf>
    <xf numFmtId="0" fontId="61" fillId="0" borderId="0" xfId="0" applyFont="1" applyFill="1" applyProtection="1">
      <protection hidden="1"/>
    </xf>
    <xf numFmtId="49" fontId="63" fillId="0" borderId="0" xfId="4" applyNumberFormat="1" applyFont="1" applyFill="1" applyAlignment="1" applyProtection="1">
      <alignment vertical="top"/>
    </xf>
    <xf numFmtId="166" fontId="64" fillId="0" borderId="0" xfId="4" applyNumberFormat="1" applyFont="1" applyFill="1" applyAlignment="1" applyProtection="1">
      <alignment horizontal="left" vertical="top" shrinkToFit="1"/>
    </xf>
    <xf numFmtId="49" fontId="63" fillId="0" borderId="0" xfId="4" applyNumberFormat="1" applyFont="1" applyFill="1" applyAlignment="1" applyProtection="1">
      <alignment horizontal="left"/>
    </xf>
    <xf numFmtId="167" fontId="63" fillId="0" borderId="0" xfId="4" applyNumberFormat="1" applyFont="1" applyFill="1" applyAlignment="1" applyProtection="1">
      <alignment horizontal="right" shrinkToFit="1"/>
    </xf>
    <xf numFmtId="165" fontId="63" fillId="0" borderId="0" xfId="4" applyNumberFormat="1" applyFont="1" applyFill="1" applyAlignment="1" applyProtection="1">
      <alignment horizontal="right" shrinkToFit="1"/>
      <protection locked="0"/>
    </xf>
    <xf numFmtId="165" fontId="63" fillId="0" borderId="0" xfId="4" applyNumberFormat="1" applyFont="1" applyFill="1" applyAlignment="1" applyProtection="1">
      <alignment horizontal="right" shrinkToFit="1"/>
    </xf>
    <xf numFmtId="0" fontId="63" fillId="0" borderId="0" xfId="0" applyNumberFormat="1" applyFont="1" applyFill="1" applyAlignment="1" applyProtection="1">
      <protection hidden="1"/>
    </xf>
    <xf numFmtId="0" fontId="63" fillId="0" borderId="0" xfId="0" applyFont="1" applyFill="1" applyProtection="1">
      <protection hidden="1"/>
    </xf>
    <xf numFmtId="49" fontId="65" fillId="0" borderId="0" xfId="4" applyNumberFormat="1" applyFont="1" applyFill="1" applyAlignment="1" applyProtection="1">
      <alignment vertical="top"/>
    </xf>
    <xf numFmtId="168" fontId="66" fillId="0" borderId="0" xfId="0" applyNumberFormat="1" applyFont="1" applyFill="1" applyAlignment="1" applyProtection="1">
      <alignment horizontal="left" vertical="top" shrinkToFit="1"/>
    </xf>
    <xf numFmtId="49" fontId="67" fillId="0" borderId="0" xfId="0" quotePrefix="1" applyNumberFormat="1" applyFont="1" applyFill="1" applyBorder="1" applyAlignment="1" applyProtection="1">
      <alignment vertical="top" wrapText="1"/>
    </xf>
    <xf numFmtId="0" fontId="61" fillId="0" borderId="0" xfId="0" applyNumberFormat="1" applyFont="1" applyFill="1" applyAlignment="1" applyProtection="1">
      <alignment horizontal="left"/>
    </xf>
    <xf numFmtId="0" fontId="61" fillId="0" borderId="0" xfId="0" applyNumberFormat="1" applyFont="1" applyFill="1" applyAlignment="1" applyProtection="1"/>
    <xf numFmtId="0" fontId="61" fillId="0" borderId="0" xfId="0" applyNumberFormat="1" applyFont="1" applyFill="1" applyAlignment="1" applyProtection="1">
      <protection locked="0"/>
    </xf>
    <xf numFmtId="1" fontId="68" fillId="0" borderId="0" xfId="0" applyNumberFormat="1" applyFont="1" applyFill="1" applyAlignment="1" applyProtection="1">
      <alignment horizontal="right" vertical="top" wrapText="1"/>
      <protection hidden="1"/>
    </xf>
    <xf numFmtId="1" fontId="68" fillId="0" borderId="0" xfId="0" applyNumberFormat="1" applyFont="1" applyFill="1" applyBorder="1" applyAlignment="1" applyProtection="1">
      <alignment horizontal="left" vertical="top" wrapText="1"/>
    </xf>
    <xf numFmtId="49" fontId="67" fillId="0" borderId="0" xfId="0" applyNumberFormat="1" applyFont="1" applyFill="1" applyBorder="1" applyAlignment="1" applyProtection="1">
      <alignment vertical="top" wrapText="1"/>
    </xf>
    <xf numFmtId="49" fontId="67" fillId="0" borderId="0" xfId="0" applyNumberFormat="1" applyFont="1" applyFill="1" applyAlignment="1" applyProtection="1">
      <alignment horizontal="left" wrapText="1"/>
    </xf>
    <xf numFmtId="1" fontId="67" fillId="0" borderId="0" xfId="0" applyNumberFormat="1" applyFont="1" applyFill="1" applyAlignment="1" applyProtection="1">
      <alignment horizontal="left" wrapText="1"/>
    </xf>
    <xf numFmtId="165" fontId="61" fillId="0" borderId="0" xfId="0" applyNumberFormat="1" applyFont="1" applyFill="1" applyAlignment="1" applyProtection="1">
      <alignment horizontal="right" shrinkToFit="1"/>
      <protection locked="0"/>
    </xf>
    <xf numFmtId="4" fontId="67" fillId="0" borderId="0" xfId="0" applyNumberFormat="1" applyFont="1" applyFill="1" applyBorder="1" applyAlignment="1" applyProtection="1">
      <alignment horizontal="right"/>
    </xf>
    <xf numFmtId="1" fontId="68" fillId="0" borderId="0" xfId="0" applyNumberFormat="1" applyFont="1" applyFill="1" applyBorder="1" applyAlignment="1" applyProtection="1">
      <alignment horizontal="right" vertical="top" wrapText="1"/>
      <protection hidden="1"/>
    </xf>
    <xf numFmtId="1" fontId="68" fillId="0" borderId="4" xfId="0" applyNumberFormat="1" applyFont="1" applyFill="1" applyBorder="1" applyAlignment="1" applyProtection="1">
      <alignment horizontal="left" vertical="top" wrapText="1"/>
    </xf>
    <xf numFmtId="49" fontId="67" fillId="0" borderId="4" xfId="0" quotePrefix="1" applyNumberFormat="1" applyFont="1" applyFill="1" applyBorder="1" applyAlignment="1" applyProtection="1">
      <alignment vertical="top" wrapText="1"/>
    </xf>
    <xf numFmtId="49" fontId="67" fillId="0" borderId="4" xfId="0" applyNumberFormat="1" applyFont="1" applyFill="1" applyBorder="1" applyAlignment="1" applyProtection="1">
      <alignment horizontal="left" wrapText="1"/>
    </xf>
    <xf numFmtId="1" fontId="67" fillId="0" borderId="4" xfId="0" applyNumberFormat="1" applyFont="1" applyFill="1" applyBorder="1" applyAlignment="1" applyProtection="1">
      <alignment horizontal="left" wrapText="1"/>
    </xf>
    <xf numFmtId="165" fontId="61" fillId="0" borderId="4" xfId="0" applyNumberFormat="1" applyFont="1" applyFill="1" applyBorder="1" applyAlignment="1" applyProtection="1">
      <alignment horizontal="right" shrinkToFit="1"/>
      <protection locked="0"/>
    </xf>
    <xf numFmtId="4" fontId="67" fillId="0" borderId="4" xfId="0" applyNumberFormat="1" applyFont="1" applyFill="1" applyBorder="1" applyAlignment="1" applyProtection="1">
      <alignment horizontal="right"/>
    </xf>
    <xf numFmtId="1" fontId="67" fillId="0" borderId="0" xfId="0" applyNumberFormat="1" applyFont="1" applyFill="1" applyAlignment="1" applyProtection="1">
      <alignment horizontal="right" wrapText="1"/>
    </xf>
    <xf numFmtId="165" fontId="61" fillId="3" borderId="0" xfId="0" applyNumberFormat="1" applyFont="1" applyFill="1" applyAlignment="1" applyProtection="1">
      <alignment horizontal="right" shrinkToFit="1"/>
      <protection locked="0"/>
    </xf>
    <xf numFmtId="0" fontId="67" fillId="0" borderId="0" xfId="0" applyNumberFormat="1" applyFont="1" applyFill="1" applyBorder="1" applyAlignment="1" applyProtection="1">
      <alignment horizontal="left" wrapText="1"/>
    </xf>
    <xf numFmtId="49" fontId="68" fillId="0" borderId="0" xfId="0" quotePrefix="1" applyNumberFormat="1" applyFont="1" applyFill="1" applyAlignment="1" applyProtection="1">
      <alignment horizontal="left" vertical="top"/>
      <protection hidden="1"/>
    </xf>
    <xf numFmtId="0" fontId="61" fillId="0" borderId="0" xfId="0" applyNumberFormat="1" applyFont="1" applyFill="1" applyAlignment="1" applyProtection="1">
      <alignment horizontal="left" vertical="top"/>
    </xf>
    <xf numFmtId="0" fontId="61" fillId="0" borderId="0" xfId="0" applyNumberFormat="1" applyFont="1" applyFill="1" applyAlignment="1" applyProtection="1">
      <alignment vertical="top"/>
    </xf>
    <xf numFmtId="49" fontId="68" fillId="0" borderId="0" xfId="0" quotePrefix="1" applyNumberFormat="1" applyFont="1" applyFill="1" applyAlignment="1" applyProtection="1">
      <alignment horizontal="left" vertical="top"/>
    </xf>
    <xf numFmtId="49" fontId="69" fillId="0" borderId="0" xfId="0" applyNumberFormat="1" applyFont="1" applyFill="1" applyBorder="1" applyAlignment="1" applyProtection="1">
      <alignment vertical="top" wrapText="1"/>
    </xf>
    <xf numFmtId="4" fontId="61" fillId="3" borderId="0" xfId="0" applyNumberFormat="1" applyFont="1" applyFill="1" applyBorder="1" applyAlignment="1" applyProtection="1">
      <alignment horizontal="right"/>
      <protection locked="0"/>
    </xf>
    <xf numFmtId="0" fontId="70" fillId="0" borderId="0" xfId="0" applyFont="1" applyFill="1" applyProtection="1">
      <protection hidden="1"/>
    </xf>
    <xf numFmtId="0" fontId="67" fillId="0" borderId="0" xfId="0" applyNumberFormat="1" applyFont="1" applyFill="1" applyBorder="1" applyAlignment="1" applyProtection="1">
      <alignment horizontal="left" vertical="top" wrapText="1"/>
    </xf>
    <xf numFmtId="3" fontId="61" fillId="0" borderId="0" xfId="3" applyNumberFormat="1" applyFont="1" applyFill="1" applyBorder="1" applyAlignment="1" applyProtection="1">
      <alignment horizontal="right" wrapText="1"/>
    </xf>
    <xf numFmtId="165" fontId="61" fillId="0" borderId="0" xfId="0" applyNumberFormat="1" applyFont="1" applyFill="1" applyAlignment="1" applyProtection="1">
      <alignment horizontal="right" shrinkToFit="1"/>
    </xf>
    <xf numFmtId="0" fontId="61" fillId="0" borderId="0" xfId="0" applyFont="1" applyFill="1" applyAlignment="1" applyProtection="1">
      <alignment horizontal="right" vertical="top"/>
      <protection hidden="1"/>
    </xf>
    <xf numFmtId="0" fontId="71" fillId="0" borderId="0" xfId="0" applyFont="1" applyFill="1" applyProtection="1">
      <protection hidden="1"/>
    </xf>
    <xf numFmtId="4" fontId="61" fillId="0" borderId="0" xfId="0" applyNumberFormat="1" applyFont="1" applyFill="1" applyBorder="1" applyAlignment="1" applyProtection="1">
      <alignment horizontal="right"/>
      <protection locked="0"/>
    </xf>
    <xf numFmtId="0" fontId="73" fillId="0" borderId="0" xfId="0" applyNumberFormat="1" applyFont="1" applyFill="1" applyBorder="1" applyAlignment="1" applyProtection="1">
      <alignment horizontal="left" vertical="top" wrapText="1"/>
    </xf>
    <xf numFmtId="0" fontId="69" fillId="0" borderId="0" xfId="0" applyNumberFormat="1" applyFont="1" applyFill="1" applyBorder="1" applyAlignment="1" applyProtection="1">
      <alignment horizontal="left" wrapText="1"/>
    </xf>
    <xf numFmtId="0" fontId="73" fillId="0" borderId="0" xfId="0" applyNumberFormat="1" applyFont="1" applyFill="1" applyBorder="1" applyAlignment="1" applyProtection="1">
      <alignment horizontal="fill" vertical="center" wrapText="1"/>
      <protection hidden="1"/>
    </xf>
    <xf numFmtId="3" fontId="67" fillId="0" borderId="0" xfId="3" applyNumberFormat="1" applyFont="1" applyFill="1" applyBorder="1" applyAlignment="1" applyProtection="1">
      <alignment horizontal="right" wrapText="1"/>
    </xf>
    <xf numFmtId="0" fontId="61" fillId="0" borderId="0" xfId="0" applyNumberFormat="1" applyFont="1" applyFill="1" applyBorder="1" applyAlignment="1" applyProtection="1">
      <alignment horizontal="right" shrinkToFit="1"/>
      <protection locked="0"/>
    </xf>
    <xf numFmtId="4" fontId="61" fillId="3" borderId="0" xfId="0" applyNumberFormat="1" applyFont="1" applyFill="1" applyBorder="1" applyAlignment="1" applyProtection="1">
      <alignment horizontal="right" shrinkToFit="1"/>
      <protection locked="0"/>
    </xf>
    <xf numFmtId="0" fontId="61" fillId="0" borderId="0" xfId="0" applyNumberFormat="1" applyFont="1" applyFill="1" applyBorder="1" applyAlignment="1" applyProtection="1">
      <alignment horizontal="left" vertical="top"/>
    </xf>
    <xf numFmtId="165" fontId="74" fillId="0" borderId="0" xfId="0" applyNumberFormat="1" applyFont="1" applyFill="1" applyAlignment="1" applyProtection="1">
      <alignment horizontal="center" shrinkToFit="1"/>
    </xf>
    <xf numFmtId="9" fontId="61" fillId="0" borderId="0" xfId="3" applyNumberFormat="1" applyFont="1" applyFill="1" applyBorder="1" applyAlignment="1" applyProtection="1">
      <alignment horizontal="right" wrapText="1"/>
    </xf>
    <xf numFmtId="0" fontId="61" fillId="0" borderId="0" xfId="0" applyNumberFormat="1" applyFont="1" applyFill="1" applyBorder="1" applyAlignment="1" applyProtection="1">
      <protection locked="0"/>
    </xf>
    <xf numFmtId="0" fontId="61" fillId="0" borderId="0" xfId="0" applyNumberFormat="1" applyFont="1" applyFill="1" applyBorder="1" applyAlignment="1" applyProtection="1">
      <protection hidden="1"/>
    </xf>
    <xf numFmtId="166" fontId="61" fillId="0" borderId="0" xfId="0" quotePrefix="1" applyNumberFormat="1" applyFont="1" applyFill="1" applyAlignment="1" applyProtection="1">
      <alignment horizontal="left" vertical="top"/>
    </xf>
    <xf numFmtId="49" fontId="67" fillId="0" borderId="0" xfId="0" applyNumberFormat="1" applyFont="1" applyFill="1" applyAlignment="1" applyProtection="1">
      <alignment vertical="top" wrapText="1"/>
    </xf>
    <xf numFmtId="49" fontId="61" fillId="0" borderId="0" xfId="0" applyNumberFormat="1" applyFont="1" applyFill="1" applyAlignment="1" applyProtection="1">
      <alignment horizontal="left"/>
    </xf>
    <xf numFmtId="167" fontId="61" fillId="0" borderId="0" xfId="0" applyNumberFormat="1" applyFont="1" applyFill="1" applyAlignment="1" applyProtection="1">
      <alignment horizontal="right" shrinkToFit="1"/>
    </xf>
    <xf numFmtId="166" fontId="66" fillId="0" borderId="1" xfId="0" applyNumberFormat="1" applyFont="1" applyFill="1" applyBorder="1" applyAlignment="1" applyProtection="1">
      <alignment horizontal="left" vertical="top"/>
    </xf>
    <xf numFmtId="49" fontId="75" fillId="0" borderId="1" xfId="0" applyNumberFormat="1" applyFont="1" applyFill="1" applyBorder="1" applyAlignment="1" applyProtection="1">
      <alignment vertical="top" wrapText="1"/>
    </xf>
    <xf numFmtId="49" fontId="65" fillId="0" borderId="1" xfId="0" applyNumberFormat="1" applyFont="1" applyFill="1" applyBorder="1" applyAlignment="1" applyProtection="1">
      <alignment horizontal="left"/>
    </xf>
    <xf numFmtId="167" fontId="65" fillId="0" borderId="1" xfId="0" applyNumberFormat="1" applyFont="1" applyFill="1" applyBorder="1" applyAlignment="1" applyProtection="1">
      <alignment horizontal="right" shrinkToFit="1"/>
    </xf>
    <xf numFmtId="165" fontId="65" fillId="0" borderId="1" xfId="0" applyNumberFormat="1" applyFont="1" applyFill="1" applyBorder="1" applyAlignment="1" applyProtection="1">
      <alignment horizontal="right" shrinkToFit="1"/>
      <protection locked="0"/>
    </xf>
    <xf numFmtId="165" fontId="65" fillId="0" borderId="1" xfId="0" applyNumberFormat="1" applyFont="1" applyFill="1" applyBorder="1" applyAlignment="1" applyProtection="1">
      <alignment horizontal="right" shrinkToFit="1"/>
    </xf>
    <xf numFmtId="166" fontId="61" fillId="0" borderId="0" xfId="0" applyNumberFormat="1" applyFont="1" applyFill="1" applyAlignment="1" applyProtection="1">
      <alignment horizontal="left" vertical="top" shrinkToFit="1"/>
    </xf>
    <xf numFmtId="49" fontId="61" fillId="0" borderId="0" xfId="0" applyNumberFormat="1" applyFont="1" applyFill="1" applyAlignment="1" applyProtection="1">
      <alignment vertical="top" wrapText="1"/>
    </xf>
    <xf numFmtId="164" fontId="61" fillId="0" borderId="0" xfId="0" applyNumberFormat="1" applyFont="1" applyFill="1" applyAlignment="1" applyProtection="1">
      <alignment horizontal="right" shrinkToFit="1"/>
    </xf>
    <xf numFmtId="166" fontId="60" fillId="0" borderId="0" xfId="0" applyNumberFormat="1" applyFont="1" applyFill="1" applyAlignment="1" applyProtection="1">
      <alignment horizontal="left" vertical="top" shrinkToFit="1"/>
    </xf>
    <xf numFmtId="49" fontId="60" fillId="0" borderId="0" xfId="0" applyNumberFormat="1" applyFont="1" applyFill="1" applyAlignment="1" applyProtection="1">
      <alignment vertical="top" wrapText="1"/>
    </xf>
    <xf numFmtId="49" fontId="60" fillId="0" borderId="0" xfId="0" applyNumberFormat="1" applyFont="1" applyFill="1" applyAlignment="1" applyProtection="1">
      <alignment horizontal="left"/>
    </xf>
    <xf numFmtId="164" fontId="60" fillId="0" borderId="0" xfId="0" applyNumberFormat="1" applyFont="1" applyFill="1" applyAlignment="1" applyProtection="1">
      <alignment horizontal="right" shrinkToFit="1"/>
    </xf>
    <xf numFmtId="165" fontId="60" fillId="0" borderId="0" xfId="0" applyNumberFormat="1" applyFont="1" applyFill="1" applyAlignment="1" applyProtection="1">
      <alignment horizontal="right" shrinkToFit="1"/>
      <protection locked="0"/>
    </xf>
    <xf numFmtId="165" fontId="60" fillId="0" borderId="0" xfId="0" applyNumberFormat="1" applyFont="1" applyFill="1" applyAlignment="1" applyProtection="1">
      <alignment horizontal="right" shrinkToFit="1"/>
    </xf>
    <xf numFmtId="49" fontId="44" fillId="6" borderId="0" xfId="0" quotePrefix="1" applyNumberFormat="1" applyFont="1" applyFill="1" applyBorder="1" applyAlignment="1" applyProtection="1">
      <alignment horizontal="left" vertical="top" wrapText="1"/>
    </xf>
    <xf numFmtId="49" fontId="13" fillId="6" borderId="0" xfId="0" quotePrefix="1" applyNumberFormat="1" applyFont="1" applyFill="1" applyBorder="1" applyAlignment="1" applyProtection="1">
      <alignment horizontal="left" vertical="top" wrapText="1"/>
    </xf>
    <xf numFmtId="49" fontId="13" fillId="6" borderId="0" xfId="0" quotePrefix="1" applyNumberFormat="1" applyFont="1" applyFill="1" applyBorder="1" applyAlignment="1" applyProtection="1">
      <alignment vertical="top" wrapText="1"/>
    </xf>
    <xf numFmtId="0" fontId="76" fillId="0" borderId="0" xfId="0" applyFont="1" applyFill="1" applyBorder="1" applyAlignment="1" applyProtection="1">
      <alignment horizontal="right" vertical="top"/>
    </xf>
    <xf numFmtId="0" fontId="76" fillId="0" borderId="0" xfId="0" applyFont="1" applyFill="1" applyProtection="1"/>
    <xf numFmtId="169" fontId="76" fillId="0" borderId="0" xfId="0" applyNumberFormat="1" applyFont="1" applyFill="1" applyAlignment="1" applyProtection="1">
      <alignment horizontal="right"/>
    </xf>
    <xf numFmtId="37" fontId="77" fillId="0" borderId="0" xfId="0" applyNumberFormat="1" applyFont="1" applyFill="1" applyAlignment="1" applyProtection="1">
      <alignment horizontal="right"/>
    </xf>
    <xf numFmtId="0" fontId="76" fillId="0" borderId="0" xfId="0" applyFont="1" applyFill="1" applyProtection="1">
      <protection hidden="1"/>
    </xf>
    <xf numFmtId="0" fontId="77" fillId="0" borderId="0" xfId="0" applyFont="1" applyFill="1" applyProtection="1"/>
    <xf numFmtId="49" fontId="78" fillId="0" borderId="0" xfId="4" applyNumberFormat="1" applyFont="1" applyFill="1" applyAlignment="1" applyProtection="1">
      <alignment vertical="top"/>
    </xf>
    <xf numFmtId="0" fontId="76" fillId="0" borderId="0" xfId="0" applyFont="1" applyFill="1" applyAlignment="1" applyProtection="1">
      <alignment horizontal="right" vertical="top"/>
    </xf>
    <xf numFmtId="49" fontId="76" fillId="0" borderId="0" xfId="0" applyNumberFormat="1" applyFont="1" applyFill="1" applyAlignment="1" applyProtection="1">
      <alignment horizontal="right"/>
    </xf>
    <xf numFmtId="166" fontId="79" fillId="0" borderId="0" xfId="0" applyNumberFormat="1" applyFont="1" applyFill="1" applyBorder="1" applyAlignment="1" applyProtection="1">
      <alignment horizontal="right" vertical="top" shrinkToFit="1"/>
    </xf>
    <xf numFmtId="0" fontId="79" fillId="0" borderId="0" xfId="0" applyNumberFormat="1" applyFont="1" applyFill="1" applyBorder="1" applyAlignment="1" applyProtection="1">
      <alignment vertical="center"/>
    </xf>
    <xf numFmtId="165" fontId="79" fillId="0" borderId="0" xfId="0" applyNumberFormat="1" applyFont="1" applyFill="1" applyBorder="1" applyAlignment="1" applyProtection="1">
      <alignment horizontal="right" shrinkToFit="1"/>
    </xf>
    <xf numFmtId="0" fontId="79" fillId="0" borderId="0" xfId="0" applyNumberFormat="1" applyFont="1" applyFill="1" applyAlignment="1" applyProtection="1"/>
    <xf numFmtId="0" fontId="77" fillId="0" borderId="0" xfId="0" applyFont="1" applyFill="1" applyProtection="1">
      <protection hidden="1"/>
    </xf>
    <xf numFmtId="0" fontId="79" fillId="0" borderId="0" xfId="0" applyNumberFormat="1" applyFont="1" applyFill="1" applyAlignment="1" applyProtection="1">
      <protection hidden="1"/>
    </xf>
    <xf numFmtId="166" fontId="80" fillId="0" borderId="0" xfId="4" applyNumberFormat="1" applyFont="1" applyFill="1" applyAlignment="1" applyProtection="1">
      <alignment horizontal="right" vertical="top" shrinkToFit="1"/>
    </xf>
    <xf numFmtId="0" fontId="80" fillId="0" borderId="0" xfId="4" applyNumberFormat="1" applyFont="1" applyFill="1" applyAlignment="1" applyProtection="1">
      <alignment vertical="top"/>
    </xf>
    <xf numFmtId="165" fontId="80" fillId="0" borderId="0" xfId="4" applyNumberFormat="1" applyFont="1" applyFill="1" applyAlignment="1" applyProtection="1">
      <alignment horizontal="right" shrinkToFit="1"/>
    </xf>
    <xf numFmtId="0" fontId="80" fillId="0" borderId="0" xfId="0" applyNumberFormat="1" applyFont="1" applyFill="1" applyAlignment="1" applyProtection="1"/>
    <xf numFmtId="0" fontId="80" fillId="0" borderId="0" xfId="0" applyNumberFormat="1" applyFont="1" applyFill="1" applyAlignment="1" applyProtection="1">
      <protection hidden="1"/>
    </xf>
    <xf numFmtId="166" fontId="81" fillId="0" borderId="0" xfId="4" applyNumberFormat="1" applyFont="1" applyFill="1" applyAlignment="1" applyProtection="1">
      <alignment horizontal="right" vertical="top" shrinkToFit="1"/>
    </xf>
    <xf numFmtId="49" fontId="82" fillId="0" borderId="0" xfId="4" applyNumberFormat="1" applyFont="1" applyFill="1" applyAlignment="1" applyProtection="1">
      <alignment horizontal="left" vertical="top" wrapText="1"/>
    </xf>
    <xf numFmtId="165" fontId="81" fillId="0" borderId="0" xfId="4" applyNumberFormat="1" applyFont="1" applyFill="1" applyAlignment="1" applyProtection="1">
      <alignment horizontal="right" shrinkToFit="1"/>
    </xf>
    <xf numFmtId="0" fontId="81" fillId="0" borderId="0" xfId="0" applyNumberFormat="1" applyFont="1" applyFill="1" applyAlignment="1" applyProtection="1"/>
    <xf numFmtId="0" fontId="81" fillId="0" borderId="0" xfId="0" applyFont="1" applyProtection="1"/>
    <xf numFmtId="0" fontId="81" fillId="0" borderId="0" xfId="0" applyFont="1" applyProtection="1">
      <protection hidden="1"/>
    </xf>
    <xf numFmtId="0" fontId="81" fillId="0" borderId="0" xfId="0" applyNumberFormat="1" applyFont="1" applyFill="1" applyAlignment="1" applyProtection="1">
      <protection hidden="1"/>
    </xf>
    <xf numFmtId="166" fontId="81" fillId="0" borderId="0" xfId="0" applyNumberFormat="1" applyFont="1" applyFill="1" applyAlignment="1" applyProtection="1">
      <alignment horizontal="right" vertical="top" shrinkToFit="1"/>
    </xf>
    <xf numFmtId="0" fontId="81" fillId="0" borderId="0" xfId="0" applyNumberFormat="1" applyFont="1" applyFill="1" applyAlignment="1" applyProtection="1">
      <alignment vertical="top"/>
    </xf>
    <xf numFmtId="165" fontId="81" fillId="0" borderId="0" xfId="0" applyNumberFormat="1" applyFont="1" applyFill="1" applyAlignment="1" applyProtection="1">
      <alignment horizontal="right" vertical="top" shrinkToFit="1"/>
    </xf>
    <xf numFmtId="0" fontId="81" fillId="0" borderId="0" xfId="0" applyFont="1" applyFill="1" applyProtection="1"/>
    <xf numFmtId="0" fontId="81" fillId="0" borderId="0" xfId="0" applyFont="1" applyFill="1" applyProtection="1">
      <protection hidden="1"/>
    </xf>
    <xf numFmtId="49" fontId="83" fillId="0" borderId="0" xfId="0" applyNumberFormat="1" applyFont="1" applyFill="1" applyAlignment="1" applyProtection="1">
      <alignment vertical="top" wrapText="1"/>
    </xf>
    <xf numFmtId="170" fontId="84" fillId="4" borderId="11" xfId="7" applyNumberFormat="1" applyFont="1" applyBorder="1" applyAlignment="1" applyProtection="1">
      <alignment horizontal="center" wrapText="1"/>
    </xf>
    <xf numFmtId="170" fontId="85" fillId="5" borderId="11" xfId="8" applyNumberFormat="1" applyFont="1" applyBorder="1" applyAlignment="1" applyProtection="1">
      <alignment horizontal="center" wrapText="1"/>
    </xf>
    <xf numFmtId="0" fontId="86" fillId="0" borderId="0" xfId="9" applyFont="1" applyFill="1" applyBorder="1" applyProtection="1"/>
    <xf numFmtId="49" fontId="87" fillId="0" borderId="2" xfId="0" applyNumberFormat="1" applyFont="1" applyFill="1" applyBorder="1" applyAlignment="1" applyProtection="1">
      <alignment vertical="top" wrapText="1"/>
    </xf>
    <xf numFmtId="165" fontId="81" fillId="0" borderId="9" xfId="0" applyNumberFormat="1" applyFont="1" applyFill="1" applyBorder="1" applyAlignment="1" applyProtection="1">
      <alignment horizontal="right" vertical="top" shrinkToFit="1"/>
      <protection locked="0"/>
    </xf>
    <xf numFmtId="44" fontId="84" fillId="4" borderId="11" xfId="7" applyNumberFormat="1" applyFont="1" applyBorder="1" applyProtection="1"/>
    <xf numFmtId="44" fontId="85" fillId="5" borderId="11" xfId="8" applyNumberFormat="1" applyFont="1" applyBorder="1" applyProtection="1"/>
    <xf numFmtId="49" fontId="87" fillId="0" borderId="7" xfId="0" applyNumberFormat="1" applyFont="1" applyFill="1" applyBorder="1" applyAlignment="1" applyProtection="1">
      <alignment vertical="top" wrapText="1"/>
    </xf>
    <xf numFmtId="165" fontId="81" fillId="0" borderId="8" xfId="0" applyNumberFormat="1" applyFont="1" applyFill="1" applyBorder="1" applyAlignment="1" applyProtection="1">
      <alignment horizontal="right" vertical="top" shrinkToFit="1"/>
      <protection locked="0"/>
    </xf>
    <xf numFmtId="49" fontId="87" fillId="0" borderId="3" xfId="0" applyNumberFormat="1" applyFont="1" applyFill="1" applyBorder="1" applyAlignment="1" applyProtection="1">
      <alignment vertical="top" wrapText="1"/>
    </xf>
    <xf numFmtId="165" fontId="81" fillId="0" borderId="10" xfId="0" applyNumberFormat="1" applyFont="1" applyFill="1" applyBorder="1" applyAlignment="1" applyProtection="1">
      <alignment horizontal="right" vertical="top" shrinkToFit="1"/>
      <protection locked="0"/>
    </xf>
    <xf numFmtId="1" fontId="87" fillId="0" borderId="3" xfId="0" applyNumberFormat="1" applyFont="1" applyFill="1" applyBorder="1" applyAlignment="1" applyProtection="1">
      <alignment vertical="top" wrapText="1"/>
    </xf>
    <xf numFmtId="165" fontId="81" fillId="0" borderId="8" xfId="0" applyNumberFormat="1" applyFont="1" applyFill="1" applyBorder="1" applyAlignment="1" applyProtection="1">
      <alignment horizontal="right" vertical="top" shrinkToFit="1"/>
    </xf>
    <xf numFmtId="166" fontId="81" fillId="0" borderId="0" xfId="0" applyNumberFormat="1" applyFont="1" applyFill="1" applyAlignment="1" applyProtection="1">
      <alignment horizontal="right" vertical="center" shrinkToFit="1"/>
    </xf>
    <xf numFmtId="49" fontId="87" fillId="0" borderId="5" xfId="0" applyNumberFormat="1" applyFont="1" applyFill="1" applyBorder="1" applyAlignment="1" applyProtection="1">
      <alignment vertical="center" wrapText="1"/>
    </xf>
    <xf numFmtId="165" fontId="81" fillId="0" borderId="11" xfId="0" applyNumberFormat="1" applyFont="1" applyFill="1" applyBorder="1" applyAlignment="1" applyProtection="1">
      <alignment horizontal="right" vertical="center" shrinkToFit="1"/>
    </xf>
    <xf numFmtId="0" fontId="81" fillId="0" borderId="0" xfId="0" applyFont="1" applyFill="1" applyAlignment="1" applyProtection="1">
      <alignment vertical="center"/>
      <protection hidden="1"/>
    </xf>
    <xf numFmtId="0" fontId="81" fillId="0" borderId="0" xfId="0" applyNumberFormat="1" applyFont="1" applyFill="1" applyAlignment="1" applyProtection="1">
      <alignment vertical="center"/>
      <protection hidden="1"/>
    </xf>
    <xf numFmtId="165" fontId="81" fillId="0" borderId="0" xfId="0" applyNumberFormat="1" applyFont="1" applyFill="1" applyAlignment="1" applyProtection="1">
      <alignment horizontal="right" shrinkToFit="1"/>
    </xf>
    <xf numFmtId="166" fontId="80" fillId="0" borderId="0" xfId="0" applyNumberFormat="1" applyFont="1" applyFill="1" applyAlignment="1" applyProtection="1">
      <alignment horizontal="right" vertical="top" shrinkToFit="1"/>
    </xf>
    <xf numFmtId="0" fontId="80" fillId="0" borderId="0" xfId="0" applyNumberFormat="1" applyFont="1" applyFill="1" applyAlignment="1" applyProtection="1">
      <alignment vertical="top"/>
    </xf>
    <xf numFmtId="165" fontId="80" fillId="0" borderId="0" xfId="0" applyNumberFormat="1" applyFont="1" applyFill="1" applyAlignment="1" applyProtection="1">
      <alignment horizontal="right" shrinkToFit="1"/>
    </xf>
    <xf numFmtId="0" fontId="77" fillId="0" borderId="0" xfId="0" applyFont="1" applyProtection="1"/>
    <xf numFmtId="0" fontId="77" fillId="0" borderId="0" xfId="0" applyFont="1" applyProtection="1">
      <protection hidden="1"/>
    </xf>
    <xf numFmtId="49" fontId="88" fillId="0" borderId="1" xfId="0" applyNumberFormat="1" applyFont="1" applyFill="1" applyBorder="1" applyAlignment="1" applyProtection="1">
      <alignment horizontal="left" wrapText="1"/>
      <protection locked="0"/>
    </xf>
    <xf numFmtId="49" fontId="29" fillId="0" borderId="0" xfId="0" quotePrefix="1" applyNumberFormat="1" applyFont="1" applyFill="1" applyBorder="1" applyAlignment="1" applyProtection="1">
      <alignment horizontal="left" vertical="top" wrapText="1"/>
      <protection locked="0"/>
    </xf>
    <xf numFmtId="49" fontId="16" fillId="0" borderId="0" xfId="0" applyNumberFormat="1" applyFont="1" applyFill="1" applyBorder="1" applyAlignment="1" applyProtection="1">
      <alignment horizontal="fill" vertical="top" wrapText="1"/>
      <protection locked="0"/>
    </xf>
    <xf numFmtId="49" fontId="13" fillId="0" borderId="0" xfId="0" quotePrefix="1" applyNumberFormat="1" applyFont="1" applyFill="1" applyBorder="1" applyAlignment="1" applyProtection="1">
      <alignment horizontal="left" vertical="top" wrapText="1"/>
      <protection locked="0"/>
    </xf>
    <xf numFmtId="49" fontId="13" fillId="0" borderId="0" xfId="0" quotePrefix="1" applyNumberFormat="1" applyFont="1" applyFill="1" applyBorder="1" applyAlignment="1" applyProtection="1">
      <alignment vertical="top" wrapText="1"/>
      <protection locked="0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/>
    </xf>
    <xf numFmtId="49" fontId="25" fillId="0" borderId="0" xfId="0" applyNumberFormat="1" applyFont="1" applyFill="1" applyAlignment="1" applyProtection="1">
      <alignment vertical="top" wrapText="1"/>
      <protection locked="0"/>
    </xf>
    <xf numFmtId="49" fontId="17" fillId="0" borderId="0" xfId="0" quotePrefix="1" applyNumberFormat="1" applyFont="1" applyFill="1" applyAlignment="1" applyProtection="1">
      <alignment horizontal="left" vertical="center" wrapText="1"/>
      <protection locked="0"/>
    </xf>
    <xf numFmtId="49" fontId="25" fillId="0" borderId="0" xfId="0" quotePrefix="1" applyNumberFormat="1" applyFont="1" applyFill="1" applyAlignment="1" applyProtection="1">
      <alignment horizontal="left" vertical="center" wrapText="1"/>
      <protection locked="0"/>
    </xf>
    <xf numFmtId="49" fontId="13" fillId="0" borderId="0" xfId="0" quotePrefix="1" applyNumberFormat="1" applyFont="1" applyFill="1" applyAlignment="1" applyProtection="1">
      <alignment horizontal="left" vertical="top" wrapText="1"/>
      <protection locked="0"/>
    </xf>
    <xf numFmtId="49" fontId="13" fillId="0" borderId="4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quotePrefix="1" applyNumberFormat="1" applyFont="1" applyFill="1" applyBorder="1" applyAlignment="1" applyProtection="1">
      <alignment horizontal="left" vertical="top" wrapText="1"/>
      <protection locked="0"/>
    </xf>
    <xf numFmtId="49" fontId="37" fillId="0" borderId="0" xfId="0" applyNumberFormat="1" applyFont="1" applyFill="1" applyBorder="1" applyAlignment="1" applyProtection="1">
      <alignment horizontal="left" vertical="top" wrapText="1"/>
      <protection locked="0"/>
    </xf>
    <xf numFmtId="49" fontId="5" fillId="0" borderId="0" xfId="0" applyNumberFormat="1" applyFont="1" applyFill="1" applyAlignment="1" applyProtection="1">
      <alignment vertical="top" wrapText="1"/>
      <protection locked="0"/>
    </xf>
    <xf numFmtId="165" fontId="46" fillId="0" borderId="0" xfId="0" applyNumberFormat="1" applyFont="1" applyFill="1" applyAlignment="1" applyProtection="1">
      <alignment horizontal="center" vertical="top" shrinkToFit="1"/>
      <protection locked="0"/>
    </xf>
    <xf numFmtId="49" fontId="26" fillId="0" borderId="0" xfId="0" quotePrefix="1" applyNumberFormat="1" applyFont="1" applyFill="1" applyBorder="1" applyAlignment="1" applyProtection="1">
      <alignment horizontal="left" vertical="center" readingOrder="1"/>
      <protection locked="0"/>
    </xf>
    <xf numFmtId="49" fontId="30" fillId="0" borderId="0" xfId="0" quotePrefix="1" applyNumberFormat="1" applyFont="1" applyFill="1" applyBorder="1" applyAlignment="1" applyProtection="1">
      <alignment horizontal="left" vertical="top" wrapText="1"/>
      <protection locked="0"/>
    </xf>
    <xf numFmtId="49" fontId="15" fillId="0" borderId="0" xfId="0" quotePrefix="1" applyNumberFormat="1" applyFont="1" applyFill="1" applyBorder="1" applyAlignment="1" applyProtection="1">
      <alignment horizontal="left" vertical="top"/>
      <protection locked="0"/>
    </xf>
    <xf numFmtId="49" fontId="67" fillId="0" borderId="4" xfId="0" quotePrefix="1" applyNumberFormat="1" applyFont="1" applyFill="1" applyBorder="1" applyAlignment="1" applyProtection="1">
      <alignment vertical="top" wrapText="1"/>
      <protection locked="0"/>
    </xf>
    <xf numFmtId="49" fontId="15" fillId="0" borderId="0" xfId="0" applyNumberFormat="1" applyFont="1" applyFill="1" applyBorder="1" applyAlignment="1" applyProtection="1">
      <alignment vertical="top"/>
      <protection locked="0"/>
    </xf>
    <xf numFmtId="49" fontId="11" fillId="0" borderId="0" xfId="4" applyNumberFormat="1" applyFont="1" applyFill="1" applyAlignment="1" applyProtection="1">
      <alignment horizontal="left" vertical="top"/>
      <protection locked="0"/>
    </xf>
  </cellXfs>
  <cellStyles count="10">
    <cellStyle name="Dobro" xfId="7" builtinId="26"/>
    <cellStyle name="Izhod" xfId="1" builtinId="21"/>
    <cellStyle name="Naslov" xfId="2" builtinId="15" customBuiltin="1"/>
    <cellStyle name="Navadno" xfId="0" builtinId="0"/>
    <cellStyle name="Navadno 3" xfId="9" xr:uid="{00000000-0005-0000-0000-000004000000}"/>
    <cellStyle name="Odstotek" xfId="3" builtinId="5"/>
    <cellStyle name="Pomoc" xfId="4" xr:uid="{00000000-0005-0000-0000-000006000000}"/>
    <cellStyle name="Popis Evo" xfId="6" xr:uid="{00000000-0005-0000-0000-000007000000}"/>
    <cellStyle name="Rekapitulacija" xfId="5" xr:uid="{00000000-0005-0000-0000-000008000000}"/>
    <cellStyle name="Slabo" xfId="8" builtin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G43"/>
  <sheetViews>
    <sheetView showZeros="0" zoomScaleNormal="100" zoomScaleSheetLayoutView="100" workbookViewId="0">
      <selection activeCell="C22" sqref="C22"/>
    </sheetView>
  </sheetViews>
  <sheetFormatPr defaultColWidth="9" defaultRowHeight="16.5" x14ac:dyDescent="0.3"/>
  <cols>
    <col min="1" max="1" width="6" style="387" customWidth="1"/>
    <col min="2" max="2" width="52" style="388" customWidth="1"/>
    <col min="3" max="3" width="27.42578125" style="389" customWidth="1"/>
    <col min="4" max="4" width="11.140625" style="353" customWidth="1"/>
    <col min="5" max="5" width="12" style="390" customWidth="1"/>
    <col min="6" max="6" width="5.85546875" style="391" customWidth="1"/>
    <col min="7" max="7" width="19.42578125" style="391" customWidth="1"/>
    <col min="8" max="16384" width="9" style="354"/>
  </cols>
  <sheetData>
    <row r="1" spans="1:7" s="339" customFormat="1" x14ac:dyDescent="0.3">
      <c r="A1" s="335"/>
      <c r="B1" s="336"/>
      <c r="C1" s="337"/>
      <c r="D1" s="336"/>
      <c r="E1" s="338"/>
    </row>
    <row r="2" spans="1:7" s="339" customFormat="1" x14ac:dyDescent="0.3">
      <c r="A2" s="335"/>
      <c r="B2" s="336"/>
      <c r="C2" s="337"/>
      <c r="D2" s="336"/>
      <c r="E2" s="338"/>
    </row>
    <row r="3" spans="1:7" s="339" customFormat="1" x14ac:dyDescent="0.3">
      <c r="A3" s="335"/>
      <c r="B3" s="336"/>
      <c r="C3" s="337"/>
      <c r="D3" s="336"/>
      <c r="E3" s="338"/>
    </row>
    <row r="4" spans="1:7" s="339" customFormat="1" x14ac:dyDescent="0.3">
      <c r="A4" s="335"/>
      <c r="B4" s="336"/>
      <c r="C4" s="337"/>
      <c r="D4" s="336"/>
      <c r="E4" s="338"/>
    </row>
    <row r="5" spans="1:7" s="339" customFormat="1" ht="21" x14ac:dyDescent="0.3">
      <c r="A5" s="340"/>
      <c r="B5" s="341" t="s">
        <v>125</v>
      </c>
      <c r="C5" s="337"/>
      <c r="D5" s="336"/>
      <c r="E5" s="338"/>
    </row>
    <row r="6" spans="1:7" s="339" customFormat="1" ht="9" customHeight="1" x14ac:dyDescent="0.3">
      <c r="A6" s="342"/>
      <c r="B6" s="336"/>
      <c r="C6" s="337"/>
      <c r="D6" s="336"/>
      <c r="E6" s="338"/>
    </row>
    <row r="7" spans="1:7" s="339" customFormat="1" ht="9" customHeight="1" x14ac:dyDescent="0.3">
      <c r="A7" s="342"/>
      <c r="B7" s="336"/>
      <c r="C7" s="343"/>
      <c r="D7" s="336"/>
      <c r="E7" s="338"/>
    </row>
    <row r="8" spans="1:7" s="349" customFormat="1" x14ac:dyDescent="0.3">
      <c r="A8" s="344"/>
      <c r="B8" s="345"/>
      <c r="C8" s="346"/>
      <c r="D8" s="347"/>
      <c r="E8" s="340"/>
      <c r="F8" s="348"/>
      <c r="G8" s="348"/>
    </row>
    <row r="9" spans="1:7" x14ac:dyDescent="0.3">
      <c r="A9" s="350"/>
      <c r="B9" s="351"/>
      <c r="C9" s="352"/>
      <c r="E9" s="340"/>
      <c r="F9" s="348"/>
      <c r="G9" s="348"/>
    </row>
    <row r="10" spans="1:7" x14ac:dyDescent="0.3">
      <c r="A10" s="350"/>
      <c r="B10" s="351"/>
      <c r="C10" s="352"/>
      <c r="E10" s="340"/>
      <c r="F10" s="348"/>
      <c r="G10" s="348"/>
    </row>
    <row r="11" spans="1:7" s="361" customFormat="1" ht="21" x14ac:dyDescent="0.3">
      <c r="A11" s="355"/>
      <c r="B11" s="356" t="s">
        <v>91</v>
      </c>
      <c r="C11" s="357"/>
      <c r="D11" s="358"/>
      <c r="E11" s="359"/>
      <c r="F11" s="360"/>
      <c r="G11" s="360"/>
    </row>
    <row r="12" spans="1:7" s="361" customFormat="1" ht="39.75" customHeight="1" thickBot="1" x14ac:dyDescent="0.35">
      <c r="A12" s="362"/>
      <c r="B12" s="363"/>
      <c r="C12" s="364"/>
      <c r="D12" s="358"/>
      <c r="E12" s="365"/>
      <c r="F12" s="366"/>
      <c r="G12" s="366"/>
    </row>
    <row r="13" spans="1:7" s="361" customFormat="1" ht="40.5" thickBot="1" x14ac:dyDescent="0.35">
      <c r="A13" s="362"/>
      <c r="B13" s="367" t="s">
        <v>159</v>
      </c>
      <c r="C13" s="364"/>
      <c r="D13" s="368" t="s">
        <v>126</v>
      </c>
      <c r="E13" s="369" t="s">
        <v>127</v>
      </c>
      <c r="F13" s="366"/>
      <c r="G13" s="366"/>
    </row>
    <row r="14" spans="1:7" s="361" customFormat="1" ht="17.25" thickBot="1" x14ac:dyDescent="0.35">
      <c r="A14" s="362"/>
      <c r="B14" s="363"/>
      <c r="C14" s="364"/>
      <c r="D14" s="370"/>
      <c r="E14" s="370"/>
      <c r="F14" s="366"/>
      <c r="G14" s="366"/>
    </row>
    <row r="15" spans="1:7" s="361" customFormat="1" ht="19.5" customHeight="1" thickBot="1" x14ac:dyDescent="0.35">
      <c r="A15" s="362"/>
      <c r="B15" s="371" t="str">
        <f>'objekt_A-moč'!$B$6</f>
        <v>MOČ</v>
      </c>
      <c r="C15" s="372">
        <f>'objekt_A-moč'!G159</f>
        <v>0</v>
      </c>
      <c r="D15" s="373">
        <v>0</v>
      </c>
      <c r="E15" s="374">
        <f>SUM(C15)</f>
        <v>0</v>
      </c>
      <c r="F15" s="366"/>
      <c r="G15" s="366"/>
    </row>
    <row r="16" spans="1:7" s="361" customFormat="1" ht="6.75" customHeight="1" thickBot="1" x14ac:dyDescent="0.35">
      <c r="A16" s="362"/>
      <c r="B16" s="375"/>
      <c r="C16" s="376"/>
      <c r="D16" s="358"/>
      <c r="E16" s="358"/>
      <c r="F16" s="366"/>
      <c r="G16" s="366"/>
    </row>
    <row r="17" spans="1:7" s="361" customFormat="1" ht="19.5" customHeight="1" thickBot="1" x14ac:dyDescent="0.35">
      <c r="A17" s="362"/>
      <c r="B17" s="377" t="str">
        <f>'objekt_B-razsvetljava'!$B$6</f>
        <v>RAZSVETLJAVA</v>
      </c>
      <c r="C17" s="378">
        <f>'objekt_B-razsvetljava'!G94</f>
        <v>0</v>
      </c>
      <c r="D17" s="373">
        <v>0</v>
      </c>
      <c r="E17" s="374">
        <f>SUM(C17)</f>
        <v>0</v>
      </c>
      <c r="F17" s="366"/>
      <c r="G17" s="366"/>
    </row>
    <row r="18" spans="1:7" s="361" customFormat="1" ht="6.75" customHeight="1" thickBot="1" x14ac:dyDescent="0.35">
      <c r="A18" s="362"/>
      <c r="B18" s="375"/>
      <c r="C18" s="376"/>
      <c r="D18" s="358"/>
      <c r="E18" s="365"/>
      <c r="F18" s="366"/>
      <c r="G18" s="366"/>
    </row>
    <row r="19" spans="1:7" s="361" customFormat="1" ht="19.5" customHeight="1" thickBot="1" x14ac:dyDescent="0.35">
      <c r="A19" s="362"/>
      <c r="B19" s="379" t="str">
        <f>'objekt_C-izen.poten.'!$B$6</f>
        <v>IZENAČITEV POTENCIALOV</v>
      </c>
      <c r="C19" s="378">
        <f>'objekt_C-izen.poten.'!G45</f>
        <v>0</v>
      </c>
      <c r="D19" s="373">
        <v>0</v>
      </c>
      <c r="E19" s="374">
        <f>SUM(C19)</f>
        <v>0</v>
      </c>
      <c r="F19" s="366"/>
      <c r="G19" s="366"/>
    </row>
    <row r="20" spans="1:7" s="361" customFormat="1" ht="6.75" customHeight="1" thickBot="1" x14ac:dyDescent="0.35">
      <c r="A20" s="362"/>
      <c r="B20" s="375"/>
      <c r="C20" s="380"/>
      <c r="D20" s="358"/>
      <c r="E20" s="358"/>
      <c r="F20" s="366"/>
      <c r="G20" s="366"/>
    </row>
    <row r="21" spans="1:7" s="385" customFormat="1" ht="17.25" thickBot="1" x14ac:dyDescent="0.25">
      <c r="A21" s="381" t="s">
        <v>6</v>
      </c>
      <c r="B21" s="382" t="s">
        <v>72</v>
      </c>
      <c r="C21" s="383">
        <f>SUM(C15:C19)</f>
        <v>0</v>
      </c>
      <c r="D21" s="373">
        <f>SUM(D14:D19)</f>
        <v>0</v>
      </c>
      <c r="E21" s="374">
        <f>SUM(E14:E19)</f>
        <v>0</v>
      </c>
      <c r="F21" s="384"/>
      <c r="G21" s="384"/>
    </row>
    <row r="22" spans="1:7" s="361" customFormat="1" x14ac:dyDescent="0.3">
      <c r="A22" s="362"/>
      <c r="B22" s="363"/>
      <c r="C22" s="364"/>
      <c r="D22" s="358"/>
      <c r="E22" s="365"/>
      <c r="F22" s="366"/>
      <c r="G22" s="366"/>
    </row>
    <row r="23" spans="1:7" s="361" customFormat="1" x14ac:dyDescent="0.3">
      <c r="A23" s="362"/>
      <c r="B23" s="363"/>
      <c r="C23" s="364"/>
      <c r="D23" s="358"/>
      <c r="E23" s="365"/>
      <c r="F23" s="366"/>
      <c r="G23" s="366"/>
    </row>
    <row r="24" spans="1:7" s="361" customFormat="1" x14ac:dyDescent="0.3">
      <c r="A24" s="362"/>
      <c r="B24" s="363"/>
      <c r="C24" s="386"/>
      <c r="D24" s="358"/>
      <c r="E24" s="365"/>
      <c r="F24" s="366"/>
      <c r="G24" s="366"/>
    </row>
    <row r="25" spans="1:7" s="361" customFormat="1" x14ac:dyDescent="0.3">
      <c r="A25" s="362"/>
      <c r="B25" s="363" t="s">
        <v>128</v>
      </c>
      <c r="C25" s="386"/>
      <c r="D25" s="358"/>
      <c r="E25" s="365"/>
      <c r="F25" s="366"/>
      <c r="G25" s="366"/>
    </row>
    <row r="26" spans="1:7" s="361" customFormat="1" x14ac:dyDescent="0.3">
      <c r="A26" s="362"/>
      <c r="B26" s="363"/>
      <c r="C26" s="386"/>
      <c r="D26" s="358"/>
      <c r="E26" s="359"/>
      <c r="F26" s="360"/>
      <c r="G26" s="360"/>
    </row>
    <row r="27" spans="1:7" s="361" customFormat="1" x14ac:dyDescent="0.3">
      <c r="A27" s="362"/>
      <c r="B27" s="363"/>
      <c r="C27" s="386"/>
      <c r="D27" s="358"/>
      <c r="E27" s="359"/>
      <c r="F27" s="360"/>
      <c r="G27" s="360"/>
    </row>
    <row r="28" spans="1:7" s="361" customFormat="1" x14ac:dyDescent="0.3">
      <c r="A28" s="362"/>
      <c r="B28" s="363"/>
      <c r="C28" s="386"/>
      <c r="D28" s="358"/>
      <c r="E28" s="359"/>
      <c r="F28" s="360"/>
      <c r="G28" s="360"/>
    </row>
    <row r="29" spans="1:7" s="361" customFormat="1" x14ac:dyDescent="0.3">
      <c r="A29" s="362"/>
      <c r="B29" s="363"/>
      <c r="C29" s="386"/>
      <c r="D29" s="358"/>
      <c r="E29" s="359"/>
      <c r="F29" s="360"/>
      <c r="G29" s="360"/>
    </row>
    <row r="30" spans="1:7" s="361" customFormat="1" x14ac:dyDescent="0.3">
      <c r="A30" s="362"/>
      <c r="B30" s="363"/>
      <c r="C30" s="386"/>
      <c r="D30" s="358"/>
      <c r="E30" s="359"/>
      <c r="F30" s="360"/>
      <c r="G30" s="360"/>
    </row>
    <row r="31" spans="1:7" s="361" customFormat="1" x14ac:dyDescent="0.3">
      <c r="A31" s="362"/>
      <c r="B31" s="363"/>
      <c r="C31" s="386"/>
      <c r="D31" s="358"/>
      <c r="E31" s="359"/>
      <c r="F31" s="360"/>
      <c r="G31" s="360"/>
    </row>
    <row r="32" spans="1:7" s="361" customFormat="1" x14ac:dyDescent="0.3">
      <c r="A32" s="362"/>
      <c r="B32" s="363"/>
      <c r="C32" s="386"/>
      <c r="D32" s="358"/>
      <c r="E32" s="359"/>
      <c r="F32" s="360"/>
      <c r="G32" s="360"/>
    </row>
    <row r="33" spans="1:7" s="361" customFormat="1" x14ac:dyDescent="0.3">
      <c r="A33" s="362"/>
      <c r="B33" s="363"/>
      <c r="C33" s="386"/>
      <c r="D33" s="358"/>
      <c r="E33" s="359"/>
      <c r="F33" s="360"/>
      <c r="G33" s="360"/>
    </row>
    <row r="34" spans="1:7" s="361" customFormat="1" x14ac:dyDescent="0.3">
      <c r="A34" s="362"/>
      <c r="B34" s="363"/>
      <c r="C34" s="386"/>
      <c r="D34" s="358"/>
      <c r="E34" s="359"/>
      <c r="F34" s="360"/>
      <c r="G34" s="360"/>
    </row>
    <row r="35" spans="1:7" s="361" customFormat="1" x14ac:dyDescent="0.3">
      <c r="A35" s="362"/>
      <c r="B35" s="363"/>
      <c r="C35" s="386"/>
      <c r="D35" s="358"/>
      <c r="E35" s="359"/>
      <c r="F35" s="360"/>
      <c r="G35" s="360"/>
    </row>
    <row r="36" spans="1:7" s="361" customFormat="1" x14ac:dyDescent="0.3">
      <c r="A36" s="362"/>
      <c r="B36" s="363"/>
      <c r="C36" s="386"/>
      <c r="D36" s="358"/>
      <c r="E36" s="359"/>
      <c r="F36" s="360"/>
      <c r="G36" s="360"/>
    </row>
    <row r="37" spans="1:7" s="361" customFormat="1" x14ac:dyDescent="0.3">
      <c r="A37" s="362"/>
      <c r="B37" s="363"/>
      <c r="C37" s="386"/>
      <c r="D37" s="358"/>
      <c r="E37" s="359"/>
      <c r="F37" s="360"/>
      <c r="G37" s="360"/>
    </row>
    <row r="38" spans="1:7" s="361" customFormat="1" x14ac:dyDescent="0.3">
      <c r="A38" s="362"/>
      <c r="B38" s="363"/>
      <c r="C38" s="386"/>
      <c r="D38" s="358"/>
      <c r="E38" s="359"/>
      <c r="F38" s="360"/>
      <c r="G38" s="360"/>
    </row>
    <row r="39" spans="1:7" s="361" customFormat="1" x14ac:dyDescent="0.3">
      <c r="A39" s="362"/>
      <c r="B39" s="363"/>
      <c r="C39" s="386"/>
      <c r="D39" s="358"/>
      <c r="E39" s="359"/>
      <c r="F39" s="360"/>
      <c r="G39" s="360"/>
    </row>
    <row r="40" spans="1:7" s="361" customFormat="1" x14ac:dyDescent="0.3">
      <c r="A40" s="362"/>
      <c r="B40" s="363"/>
      <c r="C40" s="386"/>
      <c r="D40" s="358"/>
      <c r="E40" s="359"/>
      <c r="F40" s="360"/>
      <c r="G40" s="360"/>
    </row>
    <row r="41" spans="1:7" s="361" customFormat="1" x14ac:dyDescent="0.3">
      <c r="A41" s="362"/>
      <c r="B41" s="363"/>
      <c r="C41" s="386"/>
      <c r="D41" s="358"/>
      <c r="E41" s="359"/>
      <c r="F41" s="360"/>
      <c r="G41" s="360"/>
    </row>
    <row r="42" spans="1:7" s="361" customFormat="1" x14ac:dyDescent="0.3">
      <c r="A42" s="362"/>
      <c r="B42" s="363"/>
      <c r="C42" s="386"/>
      <c r="D42" s="358"/>
      <c r="E42" s="359"/>
      <c r="F42" s="360"/>
      <c r="G42" s="360"/>
    </row>
    <row r="43" spans="1:7" s="361" customFormat="1" x14ac:dyDescent="0.3">
      <c r="A43" s="362"/>
      <c r="B43" s="363"/>
      <c r="C43" s="386"/>
      <c r="D43" s="358"/>
      <c r="E43" s="359"/>
      <c r="F43" s="360"/>
      <c r="G43" s="360"/>
    </row>
  </sheetData>
  <sheetProtection algorithmName="SHA-512" hashValue="qnUBtkocfEwIet3DccV4SECjaZjQK5f+OC8PD/UZ+AM0ICV2hPTawugRp/DgfYcEHfMHnmC4fj9KatHstS0ooQ==" saltValue="VZEdeiG/9K1U3c9zLs+wSQ==" spinCount="100000" sheet="1" objects="1" scenarios="1"/>
  <phoneticPr fontId="18" type="noConversion"/>
  <pageMargins left="0.98425196850393704" right="0.59055118110236227" top="0.98425196850393704" bottom="0.98425196850393704" header="0.62992125984251968" footer="0.39370078740157483"/>
  <pageSetup paperSize="9" firstPageNumber="11" orientation="portrait" r:id="rId1"/>
  <headerFooter alignWithMargins="0">
    <oddHeader>&amp;LLokalna energetska agencija 
Dolenjska - Posavje - Bela krajina
Cesta krških žrtev 30
8270 Krško&amp;COSNOVNA ŠOLA KOPRIVNICA
-KUHINJA-&amp;RElektro instalacije
Št. načrta: 08/2015</oddHeader>
    <oddFooter>&amp;C&amp;A&amp;R&amp;"Arial CE,Običajno"&amp;8&amp;P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:J164"/>
  <sheetViews>
    <sheetView showZeros="0" view="pageBreakPreview" topLeftCell="A33" zoomScale="110" zoomScaleNormal="100" zoomScaleSheetLayoutView="110" workbookViewId="0">
      <selection activeCell="B51" sqref="B51"/>
    </sheetView>
  </sheetViews>
  <sheetFormatPr defaultColWidth="9" defaultRowHeight="13.5" x14ac:dyDescent="0.25"/>
  <cols>
    <col min="1" max="1" width="6" style="157" customWidth="1"/>
    <col min="2" max="2" width="39.5703125" style="142" customWidth="1"/>
    <col min="3" max="3" width="14.5703125" style="142" customWidth="1"/>
    <col min="4" max="4" width="4.7109375" style="158" customWidth="1"/>
    <col min="5" max="5" width="8.7109375" style="159" customWidth="1"/>
    <col min="6" max="6" width="13.7109375" style="49" customWidth="1"/>
    <col min="7" max="7" width="13.85546875" style="160" customWidth="1"/>
    <col min="8" max="8" width="5.85546875" style="13" customWidth="1"/>
    <col min="9" max="16384" width="9" style="12"/>
  </cols>
  <sheetData>
    <row r="1" spans="1:10" s="2" customFormat="1" ht="12.75" x14ac:dyDescent="0.2">
      <c r="A1" s="63"/>
      <c r="B1" s="64"/>
      <c r="C1" s="64"/>
      <c r="D1" s="65"/>
      <c r="E1" s="66"/>
      <c r="F1" s="161"/>
      <c r="G1" s="67"/>
    </row>
    <row r="2" spans="1:10" s="1" customFormat="1" ht="38.25" x14ac:dyDescent="0.2">
      <c r="A2" s="68"/>
      <c r="B2" s="69" t="s">
        <v>14</v>
      </c>
      <c r="C2" s="392" t="s">
        <v>161</v>
      </c>
      <c r="D2" s="70" t="s">
        <v>10</v>
      </c>
      <c r="E2" s="71" t="s">
        <v>11</v>
      </c>
      <c r="F2" s="162" t="s">
        <v>12</v>
      </c>
      <c r="G2" s="72" t="s">
        <v>13</v>
      </c>
      <c r="H2" s="5"/>
    </row>
    <row r="3" spans="1:10" x14ac:dyDescent="0.25">
      <c r="A3" s="73"/>
      <c r="B3" s="74"/>
      <c r="C3" s="74"/>
      <c r="D3" s="75"/>
      <c r="E3" s="76"/>
      <c r="F3" s="163"/>
      <c r="G3" s="77"/>
    </row>
    <row r="4" spans="1:10" s="14" customFormat="1" ht="19.5" x14ac:dyDescent="0.25">
      <c r="A4" s="78"/>
      <c r="B4" s="79" t="s">
        <v>123</v>
      </c>
      <c r="C4" s="79"/>
      <c r="D4" s="80"/>
      <c r="E4" s="81"/>
      <c r="F4" s="46"/>
      <c r="G4" s="82"/>
      <c r="H4" s="8"/>
    </row>
    <row r="5" spans="1:10" s="14" customFormat="1" ht="9" customHeight="1" x14ac:dyDescent="0.25">
      <c r="A5" s="78"/>
      <c r="B5" s="83"/>
      <c r="C5" s="83"/>
      <c r="D5" s="80"/>
      <c r="E5" s="81"/>
      <c r="F5" s="46"/>
      <c r="G5" s="82"/>
      <c r="H5" s="8"/>
    </row>
    <row r="6" spans="1:10" s="29" customFormat="1" ht="19.5" x14ac:dyDescent="0.3">
      <c r="A6" s="84" t="s">
        <v>55</v>
      </c>
      <c r="B6" s="79" t="s">
        <v>32</v>
      </c>
      <c r="C6" s="79"/>
      <c r="D6" s="85"/>
      <c r="E6" s="86"/>
      <c r="F6" s="164"/>
      <c r="G6" s="87"/>
      <c r="H6" s="30"/>
    </row>
    <row r="7" spans="1:10" s="14" customFormat="1" ht="9.75" customHeight="1" x14ac:dyDescent="0.25">
      <c r="A7" s="78"/>
      <c r="B7" s="88"/>
      <c r="C7" s="88"/>
      <c r="D7" s="80"/>
      <c r="E7" s="81"/>
      <c r="F7" s="46"/>
      <c r="G7" s="82"/>
      <c r="H7" s="8"/>
    </row>
    <row r="8" spans="1:10" s="19" customFormat="1" ht="12" x14ac:dyDescent="0.15">
      <c r="A8" s="89"/>
      <c r="B8" s="90" t="s">
        <v>37</v>
      </c>
      <c r="C8" s="90"/>
      <c r="D8" s="91" t="s">
        <v>5</v>
      </c>
      <c r="E8" s="92" t="s">
        <v>6</v>
      </c>
      <c r="F8" s="165"/>
      <c r="G8" s="93"/>
      <c r="H8" s="17"/>
      <c r="I8" s="18"/>
      <c r="J8" s="18"/>
    </row>
    <row r="9" spans="1:10" s="19" customFormat="1" ht="12.75" x14ac:dyDescent="0.15">
      <c r="A9" s="89"/>
      <c r="B9" s="94" t="s">
        <v>73</v>
      </c>
      <c r="C9" s="94"/>
      <c r="D9" s="95"/>
      <c r="E9" s="96"/>
      <c r="F9" s="166"/>
      <c r="G9" s="96"/>
      <c r="H9" s="17"/>
      <c r="I9" s="18"/>
      <c r="J9" s="18"/>
    </row>
    <row r="10" spans="1:10" s="19" customFormat="1" ht="12.75" x14ac:dyDescent="0.15">
      <c r="A10" s="89"/>
      <c r="B10" s="94" t="s">
        <v>74</v>
      </c>
      <c r="C10" s="94"/>
      <c r="D10" s="95"/>
      <c r="E10" s="96"/>
      <c r="F10" s="166"/>
      <c r="G10" s="96"/>
      <c r="H10" s="17"/>
      <c r="I10" s="18"/>
      <c r="J10" s="18"/>
    </row>
    <row r="11" spans="1:10" s="19" customFormat="1" ht="8.1" customHeight="1" x14ac:dyDescent="0.15">
      <c r="A11" s="89"/>
      <c r="B11" s="94"/>
      <c r="C11" s="94"/>
      <c r="D11" s="95"/>
      <c r="E11" s="96"/>
      <c r="F11" s="166"/>
      <c r="G11" s="96"/>
      <c r="H11" s="17"/>
      <c r="I11" s="18"/>
      <c r="J11" s="18"/>
    </row>
    <row r="12" spans="1:10" s="19" customFormat="1" ht="12.75" x14ac:dyDescent="0.15">
      <c r="A12" s="89"/>
      <c r="B12" s="94" t="s">
        <v>40</v>
      </c>
      <c r="C12" s="94"/>
      <c r="D12" s="95"/>
      <c r="E12" s="96"/>
      <c r="F12" s="166"/>
      <c r="G12" s="96"/>
      <c r="H12" s="17"/>
      <c r="I12" s="18"/>
      <c r="J12" s="18"/>
    </row>
    <row r="13" spans="1:10" s="19" customFormat="1" ht="12.75" x14ac:dyDescent="0.15">
      <c r="A13" s="89"/>
      <c r="B13" s="94" t="s">
        <v>41</v>
      </c>
      <c r="C13" s="94"/>
      <c r="D13" s="95"/>
      <c r="E13" s="96"/>
      <c r="F13" s="166"/>
      <c r="G13" s="96"/>
      <c r="H13" s="17"/>
      <c r="I13" s="18"/>
      <c r="J13" s="18"/>
    </row>
    <row r="14" spans="1:10" s="19" customFormat="1" ht="12.75" x14ac:dyDescent="0.15">
      <c r="A14" s="89"/>
      <c r="B14" s="94" t="s">
        <v>42</v>
      </c>
      <c r="C14" s="94"/>
      <c r="D14" s="95"/>
      <c r="E14" s="96"/>
      <c r="F14" s="166"/>
      <c r="G14" s="96"/>
      <c r="H14" s="17"/>
      <c r="I14" s="18"/>
      <c r="J14" s="18"/>
    </row>
    <row r="15" spans="1:10" s="19" customFormat="1" ht="8.1" customHeight="1" x14ac:dyDescent="0.15">
      <c r="A15" s="89"/>
      <c r="B15" s="94"/>
      <c r="C15" s="94"/>
      <c r="D15" s="95"/>
      <c r="E15" s="96"/>
      <c r="F15" s="166"/>
      <c r="G15" s="96"/>
      <c r="H15" s="17"/>
      <c r="I15" s="18"/>
      <c r="J15" s="18"/>
    </row>
    <row r="16" spans="1:10" s="19" customFormat="1" ht="12.75" x14ac:dyDescent="0.15">
      <c r="A16" s="89"/>
      <c r="B16" s="94" t="s">
        <v>43</v>
      </c>
      <c r="C16" s="94"/>
      <c r="D16" s="95"/>
      <c r="E16" s="96"/>
      <c r="F16" s="166"/>
      <c r="G16" s="96"/>
      <c r="H16" s="17"/>
      <c r="I16" s="18"/>
      <c r="J16" s="18"/>
    </row>
    <row r="17" spans="1:10" s="19" customFormat="1" ht="12.75" x14ac:dyDescent="0.15">
      <c r="A17" s="89"/>
      <c r="B17" s="94" t="s">
        <v>44</v>
      </c>
      <c r="C17" s="94"/>
      <c r="D17" s="95"/>
      <c r="E17" s="96"/>
      <c r="F17" s="166"/>
      <c r="G17" s="96"/>
      <c r="H17" s="17"/>
      <c r="I17" s="18"/>
      <c r="J17" s="18"/>
    </row>
    <row r="18" spans="1:10" s="19" customFormat="1" ht="12.75" x14ac:dyDescent="0.15">
      <c r="A18" s="89"/>
      <c r="B18" s="94" t="s">
        <v>45</v>
      </c>
      <c r="C18" s="94"/>
      <c r="D18" s="95"/>
      <c r="E18" s="96"/>
      <c r="F18" s="166"/>
      <c r="G18" s="96"/>
      <c r="H18" s="17"/>
      <c r="I18" s="18"/>
      <c r="J18" s="18"/>
    </row>
    <row r="19" spans="1:10" s="19" customFormat="1" ht="8.1" customHeight="1" x14ac:dyDescent="0.15">
      <c r="A19" s="89"/>
      <c r="B19" s="94"/>
      <c r="C19" s="94"/>
      <c r="D19" s="95"/>
      <c r="E19" s="96"/>
      <c r="F19" s="166"/>
      <c r="G19" s="96"/>
      <c r="H19" s="17"/>
      <c r="I19" s="18"/>
      <c r="J19" s="18"/>
    </row>
    <row r="20" spans="1:10" s="19" customFormat="1" ht="12.75" x14ac:dyDescent="0.15">
      <c r="A20" s="89"/>
      <c r="B20" s="94" t="s">
        <v>46</v>
      </c>
      <c r="C20" s="94"/>
      <c r="D20" s="95"/>
      <c r="E20" s="96"/>
      <c r="F20" s="166"/>
      <c r="G20" s="96"/>
      <c r="H20" s="17"/>
      <c r="I20" s="18"/>
      <c r="J20" s="18"/>
    </row>
    <row r="21" spans="1:10" s="19" customFormat="1" ht="12.75" x14ac:dyDescent="0.15">
      <c r="A21" s="89"/>
      <c r="B21" s="94" t="s">
        <v>47</v>
      </c>
      <c r="C21" s="94"/>
      <c r="D21" s="95"/>
      <c r="E21" s="96"/>
      <c r="F21" s="166"/>
      <c r="G21" s="96"/>
      <c r="H21" s="17"/>
      <c r="I21" s="18"/>
      <c r="J21" s="18"/>
    </row>
    <row r="22" spans="1:10" s="19" customFormat="1" ht="12.75" x14ac:dyDescent="0.15">
      <c r="A22" s="89"/>
      <c r="B22" s="97" t="s">
        <v>48</v>
      </c>
      <c r="C22" s="97"/>
      <c r="D22" s="95"/>
      <c r="E22" s="96"/>
      <c r="F22" s="166"/>
      <c r="G22" s="96"/>
      <c r="H22" s="17"/>
      <c r="I22" s="18"/>
      <c r="J22" s="18"/>
    </row>
    <row r="23" spans="1:10" s="14" customFormat="1" ht="15.75" x14ac:dyDescent="0.25">
      <c r="A23" s="78"/>
      <c r="B23" s="98"/>
      <c r="C23" s="98"/>
      <c r="D23" s="80"/>
      <c r="E23" s="81"/>
      <c r="F23" s="46"/>
      <c r="G23" s="82"/>
      <c r="H23" s="8"/>
    </row>
    <row r="24" spans="1:10" s="14" customFormat="1" ht="54" x14ac:dyDescent="0.25">
      <c r="A24" s="99">
        <v>1</v>
      </c>
      <c r="B24" s="100" t="s">
        <v>75</v>
      </c>
      <c r="C24" s="393"/>
      <c r="D24" s="101" t="s">
        <v>5</v>
      </c>
      <c r="E24" s="102" t="s">
        <v>6</v>
      </c>
      <c r="F24" s="46"/>
      <c r="G24" s="82"/>
      <c r="H24" s="8"/>
    </row>
    <row r="25" spans="1:10" s="14" customFormat="1" ht="6" customHeight="1" x14ac:dyDescent="0.2">
      <c r="A25" s="103"/>
      <c r="B25" s="104"/>
      <c r="C25" s="394"/>
      <c r="D25" s="105"/>
      <c r="E25" s="106"/>
      <c r="F25" s="46"/>
      <c r="G25" s="107"/>
      <c r="H25" s="8"/>
    </row>
    <row r="26" spans="1:10" s="14" customFormat="1" x14ac:dyDescent="0.2">
      <c r="A26" s="108" t="s">
        <v>6</v>
      </c>
      <c r="B26" s="109" t="s">
        <v>16</v>
      </c>
      <c r="C26" s="395"/>
      <c r="D26" s="101" t="s">
        <v>9</v>
      </c>
      <c r="E26" s="102">
        <v>100</v>
      </c>
      <c r="F26" s="55"/>
      <c r="G26" s="107">
        <f>IF(B26="REKAPITULACIJA",+SUM(G$3:G27),IF(F26=" ","",+E26*F26))</f>
        <v>0</v>
      </c>
      <c r="H26" s="8"/>
    </row>
    <row r="27" spans="1:10" s="14" customFormat="1" ht="6" customHeight="1" x14ac:dyDescent="0.2">
      <c r="A27" s="103"/>
      <c r="B27" s="110"/>
      <c r="C27" s="396"/>
      <c r="D27" s="101"/>
      <c r="E27" s="102"/>
      <c r="F27" s="46"/>
      <c r="G27" s="107"/>
      <c r="H27" s="8"/>
    </row>
    <row r="28" spans="1:10" s="14" customFormat="1" x14ac:dyDescent="0.2">
      <c r="A28" s="108" t="s">
        <v>6</v>
      </c>
      <c r="B28" s="109" t="s">
        <v>17</v>
      </c>
      <c r="C28" s="395"/>
      <c r="D28" s="101" t="s">
        <v>9</v>
      </c>
      <c r="E28" s="102">
        <v>300</v>
      </c>
      <c r="F28" s="56"/>
      <c r="G28" s="107">
        <f>IF(B28="REKAPITULACIJA",+SUM(G$3:G31),IF(F28=" ","",+E28*F28))</f>
        <v>0</v>
      </c>
      <c r="H28" s="8"/>
    </row>
    <row r="29" spans="1:10" s="14" customFormat="1" ht="6" customHeight="1" x14ac:dyDescent="0.2">
      <c r="A29" s="111"/>
      <c r="B29" s="112"/>
      <c r="C29" s="397"/>
      <c r="D29" s="113"/>
      <c r="E29" s="114"/>
      <c r="F29" s="47"/>
      <c r="G29" s="107"/>
      <c r="H29" s="8"/>
    </row>
    <row r="30" spans="1:10" s="14" customFormat="1" x14ac:dyDescent="0.2">
      <c r="A30" s="108" t="s">
        <v>6</v>
      </c>
      <c r="B30" s="109" t="s">
        <v>34</v>
      </c>
      <c r="C30" s="395"/>
      <c r="D30" s="101" t="s">
        <v>9</v>
      </c>
      <c r="E30" s="102">
        <v>0</v>
      </c>
      <c r="F30" s="50"/>
      <c r="G30" s="107">
        <f>IF(B30="REKAPITULACIJA",+SUM(G$3:G30),IF(F30=" ","",+E30*F30))</f>
        <v>0</v>
      </c>
      <c r="H30" s="8"/>
    </row>
    <row r="31" spans="1:10" s="14" customFormat="1" ht="6" customHeight="1" x14ac:dyDescent="0.2">
      <c r="A31" s="103"/>
      <c r="B31" s="110"/>
      <c r="C31" s="396"/>
      <c r="D31" s="101"/>
      <c r="E31" s="102"/>
      <c r="F31" s="47"/>
      <c r="G31" s="107"/>
      <c r="H31" s="8"/>
    </row>
    <row r="32" spans="1:10" s="14" customFormat="1" x14ac:dyDescent="0.2">
      <c r="A32" s="108" t="s">
        <v>6</v>
      </c>
      <c r="B32" s="109" t="s">
        <v>18</v>
      </c>
      <c r="C32" s="395"/>
      <c r="D32" s="101" t="s">
        <v>9</v>
      </c>
      <c r="E32" s="102">
        <v>30</v>
      </c>
      <c r="F32" s="50"/>
      <c r="G32" s="107">
        <f>IF(B32="REKAPITULACIJA",+SUM(G$3:G33),IF(F32=" ","",+E32*F32))</f>
        <v>0</v>
      </c>
      <c r="H32" s="8"/>
    </row>
    <row r="33" spans="1:8" s="14" customFormat="1" ht="6" customHeight="1" x14ac:dyDescent="0.2">
      <c r="A33" s="111"/>
      <c r="B33" s="112"/>
      <c r="C33" s="397"/>
      <c r="D33" s="113"/>
      <c r="E33" s="114"/>
      <c r="F33" s="47"/>
      <c r="G33" s="107"/>
      <c r="H33" s="8"/>
    </row>
    <row r="34" spans="1:8" s="14" customFormat="1" x14ac:dyDescent="0.2">
      <c r="A34" s="108"/>
      <c r="B34" s="109" t="s">
        <v>19</v>
      </c>
      <c r="C34" s="395"/>
      <c r="D34" s="101" t="s">
        <v>9</v>
      </c>
      <c r="E34" s="102">
        <v>280</v>
      </c>
      <c r="F34" s="50"/>
      <c r="G34" s="107">
        <f>IF(B34="REKAPITULACIJA",+SUM(G$3:G35),IF(F34=" ","",+E34*F34))</f>
        <v>0</v>
      </c>
      <c r="H34" s="8"/>
    </row>
    <row r="35" spans="1:8" s="14" customFormat="1" ht="6" customHeight="1" x14ac:dyDescent="0.2">
      <c r="A35" s="108"/>
      <c r="B35" s="110"/>
      <c r="C35" s="396"/>
      <c r="D35" s="101"/>
      <c r="E35" s="102"/>
      <c r="F35" s="47"/>
      <c r="G35" s="107"/>
      <c r="H35" s="8"/>
    </row>
    <row r="36" spans="1:8" s="14" customFormat="1" x14ac:dyDescent="0.2">
      <c r="A36" s="108"/>
      <c r="B36" s="109" t="s">
        <v>20</v>
      </c>
      <c r="C36" s="395"/>
      <c r="D36" s="101" t="s">
        <v>9</v>
      </c>
      <c r="E36" s="102">
        <v>50</v>
      </c>
      <c r="F36" s="50"/>
      <c r="G36" s="107">
        <f>IF(B36="REKAPITULACIJA",+SUM(G$3:G36),IF(F36=" ","",+E36*F36))</f>
        <v>0</v>
      </c>
      <c r="H36" s="8"/>
    </row>
    <row r="37" spans="1:8" s="14" customFormat="1" ht="6" customHeight="1" x14ac:dyDescent="0.2">
      <c r="A37" s="108"/>
      <c r="B37" s="109"/>
      <c r="C37" s="395"/>
      <c r="D37" s="101"/>
      <c r="E37" s="102"/>
      <c r="F37" s="47"/>
      <c r="G37" s="107"/>
      <c r="H37" s="8"/>
    </row>
    <row r="38" spans="1:8" s="14" customFormat="1" x14ac:dyDescent="0.2">
      <c r="A38" s="108"/>
      <c r="B38" s="109" t="s">
        <v>21</v>
      </c>
      <c r="C38" s="395"/>
      <c r="D38" s="101" t="s">
        <v>9</v>
      </c>
      <c r="E38" s="102">
        <v>50</v>
      </c>
      <c r="F38" s="50"/>
      <c r="G38" s="107">
        <f>IF(B38="REKAPITULACIJA",+SUM(G$3:G39),IF(F38=" ","",+E38*F38))</f>
        <v>0</v>
      </c>
      <c r="H38" s="8"/>
    </row>
    <row r="39" spans="1:8" s="14" customFormat="1" ht="6" customHeight="1" x14ac:dyDescent="0.2">
      <c r="A39" s="108"/>
      <c r="B39" s="109"/>
      <c r="C39" s="395"/>
      <c r="D39" s="101"/>
      <c r="E39" s="102"/>
      <c r="F39" s="47"/>
      <c r="G39" s="107"/>
      <c r="H39" s="8"/>
    </row>
    <row r="40" spans="1:8" s="14" customFormat="1" x14ac:dyDescent="0.2">
      <c r="A40" s="108"/>
      <c r="B40" s="109" t="s">
        <v>109</v>
      </c>
      <c r="C40" s="395"/>
      <c r="D40" s="101" t="s">
        <v>9</v>
      </c>
      <c r="E40" s="102">
        <v>50</v>
      </c>
      <c r="F40" s="50"/>
      <c r="G40" s="107">
        <f>IF(B40="REKAPITULACIJA",+SUM(G$3:G41),IF(F40=" ","",+E40*F40))</f>
        <v>0</v>
      </c>
      <c r="H40" s="8"/>
    </row>
    <row r="41" spans="1:8" s="14" customFormat="1" ht="6" customHeight="1" x14ac:dyDescent="0.2">
      <c r="A41" s="108"/>
      <c r="B41" s="109"/>
      <c r="C41" s="395"/>
      <c r="D41" s="101"/>
      <c r="E41" s="102"/>
      <c r="F41" s="47"/>
      <c r="G41" s="107"/>
      <c r="H41" s="8"/>
    </row>
    <row r="42" spans="1:8" s="14" customFormat="1" ht="27" customHeight="1" x14ac:dyDescent="0.2">
      <c r="A42" s="108"/>
      <c r="B42" s="109" t="s">
        <v>151</v>
      </c>
      <c r="C42" s="395"/>
      <c r="D42" s="101" t="s">
        <v>9</v>
      </c>
      <c r="E42" s="102">
        <v>40</v>
      </c>
      <c r="F42" s="50"/>
      <c r="G42" s="107">
        <f>IF(B42="REKAPITULACIJA",+SUM(G$3:G43),IF(F42=" ","",+E42*F42))</f>
        <v>0</v>
      </c>
      <c r="H42" s="8"/>
    </row>
    <row r="43" spans="1:8" s="14" customFormat="1" x14ac:dyDescent="0.2">
      <c r="A43" s="108"/>
      <c r="B43" s="109" t="s">
        <v>150</v>
      </c>
      <c r="C43" s="395"/>
      <c r="D43" s="101" t="s">
        <v>9</v>
      </c>
      <c r="E43" s="102">
        <v>20</v>
      </c>
      <c r="F43" s="50"/>
      <c r="G43" s="107">
        <f>IF(B43="REKAPITULACIJA",+SUM(G$3:G44),IF(F43=" ","",+E43*F43))</f>
        <v>0</v>
      </c>
      <c r="H43" s="8"/>
    </row>
    <row r="44" spans="1:8" s="14" customFormat="1" ht="6" customHeight="1" x14ac:dyDescent="0.2">
      <c r="A44" s="108"/>
      <c r="B44" s="109"/>
      <c r="C44" s="395"/>
      <c r="D44" s="101"/>
      <c r="E44" s="102"/>
      <c r="F44" s="47"/>
      <c r="G44" s="107"/>
      <c r="H44" s="8"/>
    </row>
    <row r="45" spans="1:8" s="14" customFormat="1" ht="24" x14ac:dyDescent="0.2">
      <c r="A45" s="108"/>
      <c r="B45" s="109" t="s">
        <v>152</v>
      </c>
      <c r="C45" s="395"/>
      <c r="D45" s="101" t="s">
        <v>9</v>
      </c>
      <c r="E45" s="102">
        <v>50</v>
      </c>
      <c r="F45" s="50"/>
      <c r="G45" s="107">
        <f>IF(B45="REKAPITULACIJA",+SUM(G$3:G46),IF(F45=" ","",+E45*F45))</f>
        <v>0</v>
      </c>
      <c r="H45" s="8"/>
    </row>
    <row r="46" spans="1:8" s="14" customFormat="1" ht="6" customHeight="1" x14ac:dyDescent="0.2">
      <c r="A46" s="108"/>
      <c r="B46" s="109"/>
      <c r="C46" s="395"/>
      <c r="D46" s="101"/>
      <c r="E46" s="102"/>
      <c r="F46" s="47"/>
      <c r="G46" s="107"/>
      <c r="H46" s="8"/>
    </row>
    <row r="47" spans="1:8" s="14" customFormat="1" x14ac:dyDescent="0.2">
      <c r="A47" s="108"/>
      <c r="B47" s="112" t="s">
        <v>87</v>
      </c>
      <c r="C47" s="397"/>
      <c r="D47" s="101" t="s">
        <v>9</v>
      </c>
      <c r="E47" s="102">
        <v>150</v>
      </c>
      <c r="F47" s="56"/>
      <c r="G47" s="107">
        <f>IF(B47="REKAPITULACIJA",+SUM(G$3:G48),IF(F47=" ","",+E47*F47))</f>
        <v>0</v>
      </c>
      <c r="H47" s="8"/>
    </row>
    <row r="48" spans="1:8" s="14" customFormat="1" ht="6" customHeight="1" x14ac:dyDescent="0.2">
      <c r="A48" s="108"/>
      <c r="B48" s="109"/>
      <c r="C48" s="395"/>
      <c r="D48" s="101"/>
      <c r="E48" s="102"/>
      <c r="F48" s="46"/>
      <c r="G48" s="107"/>
      <c r="H48" s="8"/>
    </row>
    <row r="49" spans="1:8" s="14" customFormat="1" x14ac:dyDescent="0.2">
      <c r="A49" s="108"/>
      <c r="B49" s="112" t="s">
        <v>88</v>
      </c>
      <c r="C49" s="397"/>
      <c r="D49" s="101" t="s">
        <v>9</v>
      </c>
      <c r="E49" s="102">
        <v>100</v>
      </c>
      <c r="F49" s="56"/>
      <c r="G49" s="107">
        <f>IF(B49="REKAPITULACIJA",+SUM(G$3:G50),IF(F49=" ","",+E49*F49))</f>
        <v>0</v>
      </c>
      <c r="H49" s="8"/>
    </row>
    <row r="50" spans="1:8" s="14" customFormat="1" ht="6" customHeight="1" x14ac:dyDescent="0.2">
      <c r="A50" s="108"/>
      <c r="B50" s="109"/>
      <c r="C50" s="395"/>
      <c r="D50" s="101"/>
      <c r="E50" s="102"/>
      <c r="F50" s="46"/>
      <c r="G50" s="107"/>
      <c r="H50" s="8"/>
    </row>
    <row r="51" spans="1:8" s="14" customFormat="1" x14ac:dyDescent="0.2">
      <c r="A51" s="108"/>
      <c r="B51" s="112" t="s">
        <v>50</v>
      </c>
      <c r="C51" s="397"/>
      <c r="D51" s="101" t="s">
        <v>9</v>
      </c>
      <c r="E51" s="102">
        <v>50</v>
      </c>
      <c r="F51" s="50"/>
      <c r="G51" s="107">
        <f>IF(B51="REKAPITULACIJA",+SUM(G$3:G53),IF(F51=" ","",+E51*F51))</f>
        <v>0</v>
      </c>
      <c r="H51" s="8"/>
    </row>
    <row r="52" spans="1:8" s="14" customFormat="1" ht="6" customHeight="1" x14ac:dyDescent="0.2">
      <c r="A52" s="108"/>
      <c r="B52" s="109"/>
      <c r="C52" s="395"/>
      <c r="D52" s="101"/>
      <c r="E52" s="102"/>
      <c r="F52" s="46"/>
      <c r="G52" s="107"/>
      <c r="H52" s="8"/>
    </row>
    <row r="53" spans="1:8" s="14" customFormat="1" x14ac:dyDescent="0.2">
      <c r="A53" s="108"/>
      <c r="B53" s="109" t="s">
        <v>105</v>
      </c>
      <c r="C53" s="395"/>
      <c r="D53" s="101" t="s">
        <v>9</v>
      </c>
      <c r="E53" s="102">
        <v>200</v>
      </c>
      <c r="F53" s="56"/>
      <c r="G53" s="107">
        <f>IF(B53="REKAPITULACIJA",+SUM(G$3:G60),IF(F53=" ","",+E53*F53))</f>
        <v>0</v>
      </c>
      <c r="H53" s="8"/>
    </row>
    <row r="54" spans="1:8" s="14" customFormat="1" x14ac:dyDescent="0.2">
      <c r="A54" s="108"/>
      <c r="B54" s="112"/>
      <c r="C54" s="397"/>
      <c r="D54" s="115"/>
      <c r="E54" s="115"/>
      <c r="F54" s="47"/>
      <c r="G54" s="107"/>
      <c r="H54" s="8"/>
    </row>
    <row r="55" spans="1:8" s="14" customFormat="1" ht="66.75" customHeight="1" x14ac:dyDescent="0.2">
      <c r="A55" s="99">
        <v>2</v>
      </c>
      <c r="B55" s="109" t="s">
        <v>143</v>
      </c>
      <c r="C55" s="395"/>
      <c r="D55" s="105"/>
      <c r="E55" s="116"/>
      <c r="F55" s="47"/>
      <c r="G55" s="107"/>
      <c r="H55" s="8"/>
    </row>
    <row r="56" spans="1:8" s="14" customFormat="1" x14ac:dyDescent="0.2">
      <c r="A56" s="103"/>
      <c r="B56" s="104"/>
      <c r="C56" s="394"/>
      <c r="D56" s="101" t="s">
        <v>7</v>
      </c>
      <c r="E56" s="102">
        <v>35</v>
      </c>
      <c r="F56" s="50"/>
      <c r="G56" s="107">
        <f>IF(B55="REKAPITULACIJA",+SUM(G$3:G56),IF(F56=" ","",+E56*F56))</f>
        <v>0</v>
      </c>
      <c r="H56" s="8"/>
    </row>
    <row r="57" spans="1:8" s="14" customFormat="1" x14ac:dyDescent="0.2">
      <c r="A57" s="108"/>
      <c r="B57" s="112"/>
      <c r="C57" s="397"/>
      <c r="D57" s="115"/>
      <c r="E57" s="115"/>
      <c r="F57" s="47"/>
      <c r="G57" s="107"/>
      <c r="H57" s="8"/>
    </row>
    <row r="58" spans="1:8" s="14" customFormat="1" ht="64.5" customHeight="1" x14ac:dyDescent="0.2">
      <c r="A58" s="99" t="s">
        <v>142</v>
      </c>
      <c r="B58" s="109" t="s">
        <v>144</v>
      </c>
      <c r="C58" s="395"/>
      <c r="D58" s="105"/>
      <c r="E58" s="116"/>
      <c r="F58" s="47"/>
      <c r="G58" s="107"/>
      <c r="H58" s="8"/>
    </row>
    <row r="59" spans="1:8" s="14" customFormat="1" x14ac:dyDescent="0.2">
      <c r="A59" s="103"/>
      <c r="B59" s="104"/>
      <c r="C59" s="394"/>
      <c r="D59" s="101" t="s">
        <v>7</v>
      </c>
      <c r="E59" s="102">
        <v>8</v>
      </c>
      <c r="F59" s="50"/>
      <c r="G59" s="107">
        <f>IF(B58="REKAPITULACIJA",+SUM(G$3:G59),IF(F59=" ","",+E59*F59))</f>
        <v>0</v>
      </c>
      <c r="H59" s="8"/>
    </row>
    <row r="60" spans="1:8" s="14" customFormat="1" ht="11.1" customHeight="1" x14ac:dyDescent="0.2">
      <c r="A60" s="103"/>
      <c r="B60" s="104"/>
      <c r="C60" s="394"/>
      <c r="D60" s="105"/>
      <c r="E60" s="116"/>
      <c r="F60" s="47"/>
      <c r="G60" s="107"/>
      <c r="H60" s="8"/>
    </row>
    <row r="61" spans="1:8" s="14" customFormat="1" ht="75.75" customHeight="1" x14ac:dyDescent="0.2">
      <c r="A61" s="99">
        <v>3</v>
      </c>
      <c r="B61" s="109" t="s">
        <v>145</v>
      </c>
      <c r="C61" s="395"/>
      <c r="D61" s="105"/>
      <c r="E61" s="116"/>
      <c r="F61" s="47"/>
      <c r="G61" s="107"/>
      <c r="H61" s="8"/>
    </row>
    <row r="62" spans="1:8" s="14" customFormat="1" x14ac:dyDescent="0.2">
      <c r="A62" s="103" t="s">
        <v>6</v>
      </c>
      <c r="B62" s="104"/>
      <c r="C62" s="394"/>
      <c r="D62" s="101" t="s">
        <v>7</v>
      </c>
      <c r="E62" s="102">
        <v>10</v>
      </c>
      <c r="F62" s="50"/>
      <c r="G62" s="107">
        <f>IF(B61="REKAPITULACIJA",+SUM(G$3:G67),IF(F62=" ","",+E62*F62))</f>
        <v>0</v>
      </c>
      <c r="H62" s="8"/>
    </row>
    <row r="63" spans="1:8" s="14" customFormat="1" ht="11.1" customHeight="1" x14ac:dyDescent="0.2">
      <c r="A63" s="103"/>
      <c r="B63" s="104"/>
      <c r="C63" s="394"/>
      <c r="D63" s="105"/>
      <c r="E63" s="116"/>
      <c r="F63" s="47"/>
      <c r="G63" s="107"/>
      <c r="H63" s="8"/>
    </row>
    <row r="64" spans="1:8" s="14" customFormat="1" ht="87" customHeight="1" x14ac:dyDescent="0.2">
      <c r="A64" s="99" t="s">
        <v>146</v>
      </c>
      <c r="B64" s="109" t="s">
        <v>147</v>
      </c>
      <c r="C64" s="395"/>
      <c r="D64" s="105"/>
      <c r="E64" s="116"/>
      <c r="F64" s="47"/>
      <c r="G64" s="107"/>
      <c r="H64" s="8"/>
    </row>
    <row r="65" spans="1:8" s="14" customFormat="1" x14ac:dyDescent="0.2">
      <c r="A65" s="103" t="s">
        <v>6</v>
      </c>
      <c r="B65" s="109" t="s">
        <v>148</v>
      </c>
      <c r="C65" s="395"/>
      <c r="D65" s="101" t="s">
        <v>7</v>
      </c>
      <c r="E65" s="102">
        <v>2</v>
      </c>
      <c r="F65" s="50"/>
      <c r="G65" s="107">
        <f>IF(B63="REKAPITULACIJA",+SUM(G$3:G69),IF(F65=" ","",+E65*F65))</f>
        <v>0</v>
      </c>
      <c r="H65" s="8"/>
    </row>
    <row r="66" spans="1:8" s="14" customFormat="1" x14ac:dyDescent="0.2">
      <c r="A66" s="103" t="s">
        <v>6</v>
      </c>
      <c r="B66" s="109" t="s">
        <v>149</v>
      </c>
      <c r="C66" s="395"/>
      <c r="D66" s="101" t="s">
        <v>7</v>
      </c>
      <c r="E66" s="102">
        <v>2</v>
      </c>
      <c r="F66" s="50"/>
      <c r="G66" s="107">
        <f>IF(B64="REKAPITULACIJA",+SUM(G$3:G70),IF(F66=" ","",+E66*F66))</f>
        <v>0</v>
      </c>
      <c r="H66" s="8"/>
    </row>
    <row r="67" spans="1:8" s="14" customFormat="1" ht="11.1" customHeight="1" x14ac:dyDescent="0.2">
      <c r="A67" s="103"/>
      <c r="B67" s="104"/>
      <c r="C67" s="394"/>
      <c r="D67" s="105"/>
      <c r="E67" s="116"/>
      <c r="F67" s="47"/>
      <c r="G67" s="107"/>
      <c r="H67" s="8"/>
    </row>
    <row r="68" spans="1:8" s="14" customFormat="1" ht="50.25" customHeight="1" x14ac:dyDescent="0.2">
      <c r="A68" s="99">
        <v>4</v>
      </c>
      <c r="B68" s="109" t="s">
        <v>141</v>
      </c>
      <c r="C68" s="395"/>
      <c r="D68" s="101"/>
      <c r="E68" s="102"/>
      <c r="F68" s="47"/>
      <c r="G68" s="107"/>
      <c r="H68" s="8"/>
    </row>
    <row r="69" spans="1:8" s="14" customFormat="1" x14ac:dyDescent="0.2">
      <c r="A69" s="117"/>
      <c r="B69" s="115"/>
      <c r="C69" s="222"/>
      <c r="D69" s="101" t="s">
        <v>7</v>
      </c>
      <c r="E69" s="102">
        <v>1</v>
      </c>
      <c r="F69" s="50"/>
      <c r="G69" s="107">
        <f>IF(B68="REKAPITULACIJA",+SUM(G$3:G70),IF(F69=" ","",+E69*F69))</f>
        <v>0</v>
      </c>
      <c r="H69" s="8"/>
    </row>
    <row r="70" spans="1:8" s="14" customFormat="1" ht="11.1" customHeight="1" x14ac:dyDescent="0.2">
      <c r="A70" s="118"/>
      <c r="B70" s="119"/>
      <c r="C70" s="398"/>
      <c r="D70" s="120"/>
      <c r="E70" s="102"/>
      <c r="F70" s="47"/>
      <c r="G70" s="107"/>
      <c r="H70" s="8"/>
    </row>
    <row r="71" spans="1:8" s="14" customFormat="1" ht="27.75" customHeight="1" x14ac:dyDescent="0.2">
      <c r="A71" s="99">
        <v>5</v>
      </c>
      <c r="B71" s="112" t="s">
        <v>117</v>
      </c>
      <c r="C71" s="397"/>
      <c r="D71" s="101"/>
      <c r="E71" s="102"/>
      <c r="F71" s="47"/>
      <c r="G71" s="107"/>
      <c r="H71" s="8"/>
    </row>
    <row r="72" spans="1:8" s="14" customFormat="1" x14ac:dyDescent="0.2">
      <c r="A72" s="121"/>
      <c r="B72" s="122" t="s">
        <v>118</v>
      </c>
      <c r="C72" s="399"/>
      <c r="D72" s="101" t="s">
        <v>9</v>
      </c>
      <c r="E72" s="102">
        <v>120</v>
      </c>
      <c r="F72" s="50"/>
      <c r="G72" s="107">
        <f>IF(B70="REKAPITULACIJA",+SUM(G$3:G72),IF(F72=" ","",+E72*F72))</f>
        <v>0</v>
      </c>
      <c r="H72" s="8"/>
    </row>
    <row r="73" spans="1:8" s="14" customFormat="1" x14ac:dyDescent="0.2">
      <c r="A73" s="121"/>
      <c r="B73" s="122" t="s">
        <v>119</v>
      </c>
      <c r="C73" s="399"/>
      <c r="D73" s="101" t="s">
        <v>9</v>
      </c>
      <c r="E73" s="102">
        <v>750</v>
      </c>
      <c r="F73" s="50"/>
      <c r="G73" s="107">
        <f>IF(B71="REKAPITULACIJA",+SUM(G$3:G73),IF(F73=" ","",+E73*F73))</f>
        <v>0</v>
      </c>
      <c r="H73" s="8"/>
    </row>
    <row r="74" spans="1:8" s="14" customFormat="1" ht="11.1" customHeight="1" x14ac:dyDescent="0.25">
      <c r="A74" s="121"/>
      <c r="B74" s="123"/>
      <c r="C74" s="400"/>
      <c r="D74" s="124"/>
      <c r="E74" s="125"/>
      <c r="F74" s="47"/>
      <c r="G74" s="107"/>
      <c r="H74" s="8"/>
    </row>
    <row r="75" spans="1:8" s="14" customFormat="1" ht="39" customHeight="1" x14ac:dyDescent="0.2">
      <c r="A75" s="99">
        <v>6</v>
      </c>
      <c r="B75" s="126" t="s">
        <v>51</v>
      </c>
      <c r="C75" s="401"/>
      <c r="D75" s="127"/>
      <c r="E75" s="128"/>
      <c r="F75" s="47"/>
      <c r="G75" s="107"/>
      <c r="H75" s="8"/>
    </row>
    <row r="76" spans="1:8" s="14" customFormat="1" x14ac:dyDescent="0.2">
      <c r="A76" s="129"/>
      <c r="B76" s="126" t="s">
        <v>52</v>
      </c>
      <c r="C76" s="401"/>
      <c r="D76" s="127" t="s">
        <v>9</v>
      </c>
      <c r="E76" s="128">
        <v>30</v>
      </c>
      <c r="F76" s="51"/>
      <c r="G76" s="107">
        <f>IF(B76="REKAPITULACIJA",+SUM(G$3:G78),IF(F76=" ","",+E76*F76))</f>
        <v>0</v>
      </c>
      <c r="H76" s="8"/>
    </row>
    <row r="77" spans="1:8" s="14" customFormat="1" ht="6" customHeight="1" x14ac:dyDescent="0.2">
      <c r="A77" s="108"/>
      <c r="B77" s="109"/>
      <c r="C77" s="395"/>
      <c r="D77" s="101"/>
      <c r="E77" s="102"/>
      <c r="F77" s="4"/>
      <c r="G77" s="107"/>
      <c r="H77" s="8"/>
    </row>
    <row r="78" spans="1:8" s="14" customFormat="1" x14ac:dyDescent="0.2">
      <c r="A78" s="129"/>
      <c r="B78" s="126" t="s">
        <v>53</v>
      </c>
      <c r="C78" s="401"/>
      <c r="D78" s="127" t="s">
        <v>9</v>
      </c>
      <c r="E78" s="128">
        <v>10</v>
      </c>
      <c r="F78" s="51"/>
      <c r="G78" s="107">
        <f>IF(B78="REKAPITULACIJA",+SUM(G$3:G78),IF(F78=" ","",+E78*F78))</f>
        <v>0</v>
      </c>
      <c r="H78" s="8"/>
    </row>
    <row r="79" spans="1:8" s="14" customFormat="1" ht="11.1" customHeight="1" x14ac:dyDescent="0.25">
      <c r="A79" s="121"/>
      <c r="B79" s="123"/>
      <c r="C79" s="400"/>
      <c r="D79" s="124"/>
      <c r="E79" s="125"/>
      <c r="F79" s="47"/>
      <c r="G79" s="107"/>
      <c r="H79" s="8"/>
    </row>
    <row r="80" spans="1:8" s="14" customFormat="1" ht="39.75" customHeight="1" x14ac:dyDescent="0.25">
      <c r="A80" s="99">
        <v>7</v>
      </c>
      <c r="B80" s="109" t="s">
        <v>54</v>
      </c>
      <c r="C80" s="395"/>
      <c r="D80" s="124"/>
      <c r="E80" s="125"/>
      <c r="F80" s="47"/>
      <c r="G80" s="107"/>
      <c r="H80" s="8"/>
    </row>
    <row r="81" spans="1:8" s="14" customFormat="1" x14ac:dyDescent="0.2">
      <c r="A81" s="117"/>
      <c r="B81" s="115"/>
      <c r="C81" s="222"/>
      <c r="D81" s="101" t="s">
        <v>24</v>
      </c>
      <c r="E81" s="131">
        <v>40</v>
      </c>
      <c r="F81" s="50"/>
      <c r="G81" s="107">
        <f>IF(B80="REKAPITULACIJA",+SUM(G$3:G82),IF(F81=" ","",+E81*F81))</f>
        <v>0</v>
      </c>
      <c r="H81" s="8"/>
    </row>
    <row r="82" spans="1:8" s="14" customFormat="1" ht="11.1" customHeight="1" x14ac:dyDescent="0.2">
      <c r="A82" s="129"/>
      <c r="B82" s="112"/>
      <c r="C82" s="397"/>
      <c r="D82" s="101"/>
      <c r="E82" s="131"/>
      <c r="F82" s="47"/>
      <c r="G82" s="107"/>
      <c r="H82" s="8"/>
    </row>
    <row r="83" spans="1:8" s="14" customFormat="1" ht="24" x14ac:dyDescent="0.2">
      <c r="A83" s="99">
        <v>8</v>
      </c>
      <c r="B83" s="112" t="s">
        <v>110</v>
      </c>
      <c r="C83" s="397"/>
      <c r="D83" s="101"/>
      <c r="E83" s="131"/>
      <c r="F83" s="47"/>
      <c r="G83" s="107"/>
      <c r="H83" s="8"/>
    </row>
    <row r="84" spans="1:8" s="14" customFormat="1" ht="6" customHeight="1" x14ac:dyDescent="0.2">
      <c r="A84" s="108"/>
      <c r="B84" s="109"/>
      <c r="C84" s="395"/>
      <c r="D84" s="101"/>
      <c r="E84" s="102"/>
      <c r="F84" s="47"/>
      <c r="G84" s="107"/>
      <c r="H84" s="8"/>
    </row>
    <row r="85" spans="1:8" s="14" customFormat="1" x14ac:dyDescent="0.2">
      <c r="A85" s="129"/>
      <c r="B85" s="109"/>
      <c r="C85" s="395"/>
      <c r="D85" s="101" t="s">
        <v>7</v>
      </c>
      <c r="E85" s="131">
        <v>30</v>
      </c>
      <c r="F85" s="50"/>
      <c r="G85" s="107">
        <f>IF(B85="REKAPITULACIJA",+SUM(G$3:G85),IF(F85=" ","",+E85*F85))</f>
        <v>0</v>
      </c>
      <c r="H85" s="8"/>
    </row>
    <row r="86" spans="1:8" s="14" customFormat="1" ht="6" customHeight="1" x14ac:dyDescent="0.2">
      <c r="A86" s="108"/>
      <c r="B86" s="109"/>
      <c r="C86" s="395"/>
      <c r="D86" s="101"/>
      <c r="E86" s="102">
        <v>0</v>
      </c>
      <c r="F86" s="47"/>
      <c r="G86" s="107"/>
      <c r="H86" s="8"/>
    </row>
    <row r="87" spans="1:8" s="14" customFormat="1" ht="24" x14ac:dyDescent="0.2">
      <c r="A87" s="99">
        <v>9</v>
      </c>
      <c r="B87" s="112" t="s">
        <v>86</v>
      </c>
      <c r="C87" s="397"/>
      <c r="D87" s="101"/>
      <c r="E87" s="102"/>
      <c r="F87" s="47"/>
      <c r="G87" s="107"/>
      <c r="H87" s="8"/>
    </row>
    <row r="88" spans="1:8" s="14" customFormat="1" x14ac:dyDescent="0.2">
      <c r="A88" s="117"/>
      <c r="B88" s="115"/>
      <c r="C88" s="222"/>
      <c r="D88" s="101" t="s">
        <v>7</v>
      </c>
      <c r="E88" s="102">
        <v>20</v>
      </c>
      <c r="F88" s="50"/>
      <c r="G88" s="107">
        <f>IF(B87="REKAPITULACIJA",+SUM(G$3:G89),IF(F88=" ","",+E88*F88))</f>
        <v>0</v>
      </c>
      <c r="H88" s="8"/>
    </row>
    <row r="89" spans="1:8" s="14" customFormat="1" x14ac:dyDescent="0.2">
      <c r="A89" s="129"/>
      <c r="B89" s="109"/>
      <c r="C89" s="395"/>
      <c r="D89" s="101"/>
      <c r="E89" s="131"/>
      <c r="F89" s="47"/>
      <c r="G89" s="107"/>
      <c r="H89" s="8"/>
    </row>
    <row r="90" spans="1:8" s="14" customFormat="1" ht="17.25" customHeight="1" x14ac:dyDescent="0.2">
      <c r="A90" s="99">
        <v>10</v>
      </c>
      <c r="B90" s="332" t="s">
        <v>111</v>
      </c>
      <c r="C90" s="395"/>
      <c r="D90" s="101"/>
      <c r="E90" s="102"/>
      <c r="F90" s="47"/>
      <c r="G90" s="107"/>
      <c r="H90" s="8"/>
    </row>
    <row r="91" spans="1:8" s="14" customFormat="1" ht="51.75" customHeight="1" x14ac:dyDescent="0.25">
      <c r="A91" s="108"/>
      <c r="B91" s="333" t="s">
        <v>96</v>
      </c>
      <c r="C91" s="395"/>
      <c r="D91" s="132" t="s">
        <v>8</v>
      </c>
      <c r="E91" s="133">
        <v>1</v>
      </c>
      <c r="F91" s="52"/>
      <c r="G91" s="134">
        <f>IF(B91="REKAPITULACIJA",+SUM(G$3:G92),IF(F91=" ","",+E91*F91))</f>
        <v>0</v>
      </c>
      <c r="H91" s="8"/>
    </row>
    <row r="92" spans="1:8" s="14" customFormat="1" ht="52.5" customHeight="1" x14ac:dyDescent="0.2">
      <c r="A92" s="108"/>
      <c r="B92" s="109" t="s">
        <v>129</v>
      </c>
      <c r="C92" s="395"/>
      <c r="D92" s="101" t="s">
        <v>7</v>
      </c>
      <c r="E92" s="102">
        <v>1</v>
      </c>
      <c r="F92" s="50"/>
      <c r="G92" s="107">
        <f>IF(B92="REKAPITULACIJA",+SUM(G$3:G92),IF(F92=" ","",+E92*F92))</f>
        <v>0</v>
      </c>
      <c r="H92" s="8"/>
    </row>
    <row r="93" spans="1:8" s="14" customFormat="1" ht="24.75" customHeight="1" x14ac:dyDescent="0.2">
      <c r="A93" s="108"/>
      <c r="B93" s="109" t="s">
        <v>97</v>
      </c>
      <c r="C93" s="395"/>
      <c r="D93" s="101" t="s">
        <v>7</v>
      </c>
      <c r="E93" s="102">
        <v>4</v>
      </c>
      <c r="F93" s="50"/>
      <c r="G93" s="107">
        <f>IF(B93="REKAPITULACIJA",+SUM(G$3:G93),IF(F93=" ","",+E93*F93))</f>
        <v>0</v>
      </c>
      <c r="H93" s="8"/>
    </row>
    <row r="94" spans="1:8" s="14" customFormat="1" ht="13.5" customHeight="1" x14ac:dyDescent="0.2">
      <c r="A94" s="108"/>
      <c r="B94" s="109" t="s">
        <v>153</v>
      </c>
      <c r="C94" s="395"/>
      <c r="D94" s="101" t="s">
        <v>7</v>
      </c>
      <c r="E94" s="102">
        <v>3</v>
      </c>
      <c r="F94" s="50"/>
      <c r="G94" s="107">
        <f>IF(B94="REKAPITULACIJA",+SUM(G$3:G94),IF(F94=" ","",+E94*F94))</f>
        <v>0</v>
      </c>
      <c r="H94" s="8"/>
    </row>
    <row r="95" spans="1:8" s="14" customFormat="1" ht="29.25" customHeight="1" x14ac:dyDescent="0.2">
      <c r="A95" s="108"/>
      <c r="B95" s="109" t="s">
        <v>154</v>
      </c>
      <c r="C95" s="395"/>
      <c r="D95" s="101" t="s">
        <v>7</v>
      </c>
      <c r="E95" s="102">
        <v>1</v>
      </c>
      <c r="F95" s="50"/>
      <c r="G95" s="107">
        <f>IF(B95="REKAPITULACIJA",+SUM(G$3:G95),IF(F95=" ","",+E95*F95))</f>
        <v>0</v>
      </c>
      <c r="H95" s="8"/>
    </row>
    <row r="96" spans="1:8" s="14" customFormat="1" ht="29.25" customHeight="1" x14ac:dyDescent="0.2">
      <c r="A96" s="108"/>
      <c r="B96" s="109" t="s">
        <v>158</v>
      </c>
      <c r="C96" s="395"/>
      <c r="D96" s="101" t="s">
        <v>7</v>
      </c>
      <c r="E96" s="102">
        <v>1</v>
      </c>
      <c r="F96" s="50"/>
      <c r="G96" s="107">
        <f>IF(B96="REKAPITULACIJA",+SUM(G$3:G96),IF(F96=" ","",+E96*F96))</f>
        <v>0</v>
      </c>
      <c r="H96" s="8"/>
    </row>
    <row r="97" spans="1:10" s="14" customFormat="1" ht="64.5" customHeight="1" x14ac:dyDescent="0.2">
      <c r="A97" s="108"/>
      <c r="B97" s="109" t="s">
        <v>98</v>
      </c>
      <c r="C97" s="395"/>
      <c r="D97" s="101" t="s">
        <v>7</v>
      </c>
      <c r="E97" s="102">
        <v>7</v>
      </c>
      <c r="F97" s="50"/>
      <c r="G97" s="107">
        <f>IF(B97="REKAPITULACIJA",+SUM(G$3:G102),IF(F97=" ","",+E97*F97))</f>
        <v>0</v>
      </c>
      <c r="H97" s="8"/>
      <c r="I97" s="61">
        <v>5</v>
      </c>
    </row>
    <row r="98" spans="1:10" s="14" customFormat="1" x14ac:dyDescent="0.2">
      <c r="A98" s="108"/>
      <c r="B98" s="112" t="s">
        <v>137</v>
      </c>
      <c r="C98" s="397"/>
      <c r="D98" s="101" t="s">
        <v>7</v>
      </c>
      <c r="E98" s="102">
        <v>2</v>
      </c>
      <c r="F98" s="50"/>
      <c r="G98" s="107">
        <f>IF(B98="REKAPITULACIJA",+SUM(G$3:G101),IF(F98=" ","",+E98*F98))</f>
        <v>0</v>
      </c>
      <c r="H98" s="8"/>
    </row>
    <row r="99" spans="1:10" s="14" customFormat="1" x14ac:dyDescent="0.2">
      <c r="A99" s="108"/>
      <c r="B99" s="112" t="s">
        <v>138</v>
      </c>
      <c r="C99" s="397"/>
      <c r="D99" s="101" t="s">
        <v>7</v>
      </c>
      <c r="E99" s="102">
        <v>2</v>
      </c>
      <c r="F99" s="50"/>
      <c r="G99" s="107">
        <f>IF(B99="REKAPITULACIJA",+SUM(G$3:G102),IF(F99=" ","",+E99*F99))</f>
        <v>0</v>
      </c>
      <c r="H99" s="8"/>
    </row>
    <row r="100" spans="1:10" s="14" customFormat="1" x14ac:dyDescent="0.2">
      <c r="A100" s="108"/>
      <c r="B100" s="112" t="s">
        <v>137</v>
      </c>
      <c r="C100" s="397"/>
      <c r="D100" s="101" t="s">
        <v>7</v>
      </c>
      <c r="E100" s="102">
        <v>3</v>
      </c>
      <c r="F100" s="50"/>
      <c r="G100" s="107">
        <f>IF(B100="REKAPITULACIJA",+SUM(G$3:G103),IF(F100=" ","",+E100*F100))</f>
        <v>0</v>
      </c>
      <c r="H100" s="8"/>
    </row>
    <row r="101" spans="1:10" s="14" customFormat="1" x14ac:dyDescent="0.2">
      <c r="A101" s="108"/>
      <c r="B101" s="112" t="s">
        <v>28</v>
      </c>
      <c r="C101" s="397"/>
      <c r="D101" s="101" t="s">
        <v>7</v>
      </c>
      <c r="E101" s="102">
        <v>1</v>
      </c>
      <c r="F101" s="50"/>
      <c r="G101" s="107">
        <f>IF(B101="REKAPITULACIJA",+SUM(G$3:G102),IF(F101=" ","",+E101*F101))</f>
        <v>0</v>
      </c>
      <c r="H101" s="8"/>
    </row>
    <row r="102" spans="1:10" s="14" customFormat="1" ht="24" x14ac:dyDescent="0.2">
      <c r="A102" s="108"/>
      <c r="B102" s="109" t="s">
        <v>106</v>
      </c>
      <c r="C102" s="395"/>
      <c r="D102" s="101" t="s">
        <v>7</v>
      </c>
      <c r="E102" s="102">
        <v>1</v>
      </c>
      <c r="F102" s="50"/>
      <c r="G102" s="107">
        <f>IF(B102="REKAPITULACIJA",+SUM(G$3:G103),IF(F102=" ","",+E102*F102))</f>
        <v>0</v>
      </c>
      <c r="H102" s="8"/>
    </row>
    <row r="103" spans="1:10" s="14" customFormat="1" ht="24" x14ac:dyDescent="0.2">
      <c r="A103" s="108"/>
      <c r="B103" s="112" t="s">
        <v>61</v>
      </c>
      <c r="C103" s="397"/>
      <c r="D103" s="101" t="s">
        <v>7</v>
      </c>
      <c r="E103" s="102">
        <v>1</v>
      </c>
      <c r="F103" s="50"/>
      <c r="G103" s="107">
        <f>IF(B103="REKAPITULACIJA",+SUM(G$3:G105),IF(F103=" ","",+E103*F103))</f>
        <v>0</v>
      </c>
      <c r="H103" s="8"/>
    </row>
    <row r="104" spans="1:10" s="14" customFormat="1" ht="27.75" customHeight="1" x14ac:dyDescent="0.2">
      <c r="A104" s="108"/>
      <c r="B104" s="109" t="s">
        <v>130</v>
      </c>
      <c r="C104" s="395"/>
      <c r="D104" s="101" t="s">
        <v>7</v>
      </c>
      <c r="E104" s="102">
        <v>3</v>
      </c>
      <c r="F104" s="50"/>
      <c r="G104" s="107">
        <f>IF(B104="REKAPITULACIJA",+SUM(G$3:G108),IF(F104=" ","",+E104*F104))</f>
        <v>0</v>
      </c>
      <c r="H104" s="8"/>
      <c r="I104" s="61">
        <v>5</v>
      </c>
    </row>
    <row r="105" spans="1:10" s="14" customFormat="1" ht="27.75" customHeight="1" x14ac:dyDescent="0.2">
      <c r="A105" s="108"/>
      <c r="B105" s="109" t="s">
        <v>99</v>
      </c>
      <c r="C105" s="395"/>
      <c r="D105" s="101" t="s">
        <v>7</v>
      </c>
      <c r="E105" s="102">
        <v>3</v>
      </c>
      <c r="F105" s="50"/>
      <c r="G105" s="107">
        <f>IF(B105="REKAPITULACIJA",+SUM(G$3:G109),IF(F105=" ","",+E105*F105))</f>
        <v>0</v>
      </c>
      <c r="H105" s="8"/>
      <c r="I105" s="61">
        <v>5</v>
      </c>
    </row>
    <row r="106" spans="1:10" s="14" customFormat="1" ht="24" x14ac:dyDescent="0.2">
      <c r="A106" s="108"/>
      <c r="B106" s="109" t="s">
        <v>64</v>
      </c>
      <c r="C106" s="395"/>
      <c r="D106" s="101" t="s">
        <v>7</v>
      </c>
      <c r="E106" s="102">
        <v>0</v>
      </c>
      <c r="F106" s="50"/>
      <c r="G106" s="107">
        <f>IF(B106="REKAPITULACIJA",+SUM(G$3:G109),IF(F106=" ","",+E106*F106))</f>
        <v>0</v>
      </c>
      <c r="H106" s="8"/>
    </row>
    <row r="107" spans="1:10" s="14" customFormat="1" x14ac:dyDescent="0.2">
      <c r="A107" s="108"/>
      <c r="B107" s="109" t="s">
        <v>131</v>
      </c>
      <c r="C107" s="395"/>
      <c r="D107" s="101" t="s">
        <v>7</v>
      </c>
      <c r="E107" s="102">
        <v>1</v>
      </c>
      <c r="F107" s="50"/>
      <c r="G107" s="107">
        <f>IF(B107="REKAPITULACIJA",+SUM(G$3:G108),IF(F107=" ","",+E107*F107))</f>
        <v>0</v>
      </c>
      <c r="H107" s="8"/>
      <c r="J107" s="60"/>
    </row>
    <row r="108" spans="1:10" s="14" customFormat="1" x14ac:dyDescent="0.2">
      <c r="A108" s="108"/>
      <c r="B108" s="109" t="s">
        <v>132</v>
      </c>
      <c r="C108" s="395"/>
      <c r="D108" s="101" t="s">
        <v>7</v>
      </c>
      <c r="E108" s="102">
        <v>2</v>
      </c>
      <c r="F108" s="50"/>
      <c r="G108" s="107">
        <f>IF(B108="REKAPITULACIJA",+SUM(G$3:G109),IF(F108=" ","",+E108*F108))</f>
        <v>0</v>
      </c>
      <c r="H108" s="8"/>
      <c r="J108" s="60"/>
    </row>
    <row r="109" spans="1:10" s="14" customFormat="1" x14ac:dyDescent="0.2">
      <c r="A109" s="108"/>
      <c r="B109" s="109" t="s">
        <v>133</v>
      </c>
      <c r="C109" s="395"/>
      <c r="D109" s="101" t="s">
        <v>7</v>
      </c>
      <c r="E109" s="102">
        <v>1</v>
      </c>
      <c r="F109" s="50"/>
      <c r="G109" s="107">
        <f>IF(B109="REKAPITULACIJA",+SUM(G$3:G112),IF(F109=" ","",+E109*F109))</f>
        <v>0</v>
      </c>
      <c r="H109" s="8"/>
    </row>
    <row r="110" spans="1:10" s="14" customFormat="1" ht="16.5" customHeight="1" x14ac:dyDescent="0.2">
      <c r="A110" s="108"/>
      <c r="B110" s="112" t="s">
        <v>134</v>
      </c>
      <c r="C110" s="397"/>
      <c r="D110" s="101" t="s">
        <v>7</v>
      </c>
      <c r="E110" s="102">
        <v>2</v>
      </c>
      <c r="F110" s="50"/>
      <c r="G110" s="107">
        <f>IF(B110="REKAPITULACIJA",+SUM(G$3:G113),IF(F110=" ","",+E110*F110))</f>
        <v>0</v>
      </c>
      <c r="H110" s="8"/>
    </row>
    <row r="111" spans="1:10" s="14" customFormat="1" ht="16.5" customHeight="1" x14ac:dyDescent="0.2">
      <c r="A111" s="108"/>
      <c r="B111" s="112" t="s">
        <v>135</v>
      </c>
      <c r="C111" s="397"/>
      <c r="D111" s="101" t="s">
        <v>7</v>
      </c>
      <c r="E111" s="102">
        <v>2</v>
      </c>
      <c r="F111" s="50"/>
      <c r="G111" s="107">
        <f>IF(B111="REKAPITULACIJA",+SUM(G$3:G114),IF(F111=" ","",+E111*F111))</f>
        <v>0</v>
      </c>
      <c r="H111" s="8"/>
    </row>
    <row r="112" spans="1:10" s="14" customFormat="1" ht="16.5" customHeight="1" x14ac:dyDescent="0.2">
      <c r="A112" s="108"/>
      <c r="B112" s="112" t="s">
        <v>136</v>
      </c>
      <c r="C112" s="397"/>
      <c r="D112" s="101" t="s">
        <v>7</v>
      </c>
      <c r="E112" s="102">
        <v>20</v>
      </c>
      <c r="F112" s="50"/>
      <c r="G112" s="107">
        <f>IF(B112="REKAPITULACIJA",+SUM(G$3:G114),IF(F112=" ","",+E112*F112))</f>
        <v>0</v>
      </c>
      <c r="H112" s="8"/>
    </row>
    <row r="113" spans="1:9" s="14" customFormat="1" ht="24" x14ac:dyDescent="0.2">
      <c r="A113" s="108"/>
      <c r="B113" s="112" t="s">
        <v>101</v>
      </c>
      <c r="C113" s="397"/>
      <c r="D113" s="101" t="s">
        <v>7</v>
      </c>
      <c r="E113" s="102">
        <v>3</v>
      </c>
      <c r="F113" s="50"/>
      <c r="G113" s="107">
        <f>IF(B113="REKAPITULACIJA",+SUM(G$3:G116),IF(F113=" ","",+E113*F113))</f>
        <v>0</v>
      </c>
      <c r="H113" s="8"/>
    </row>
    <row r="114" spans="1:9" s="14" customFormat="1" x14ac:dyDescent="0.2">
      <c r="A114" s="108"/>
      <c r="B114" s="112" t="s">
        <v>112</v>
      </c>
      <c r="C114" s="397"/>
      <c r="D114" s="101" t="s">
        <v>7</v>
      </c>
      <c r="E114" s="102">
        <v>1</v>
      </c>
      <c r="F114" s="50"/>
      <c r="G114" s="107">
        <f>IF(B114="REKAPITULACIJA",+SUM(G$3:G115),IF(F114=" ","",+E114*F114))</f>
        <v>0</v>
      </c>
      <c r="H114" s="8"/>
    </row>
    <row r="115" spans="1:9" s="14" customFormat="1" x14ac:dyDescent="0.2">
      <c r="A115" s="108"/>
      <c r="B115" s="112" t="s">
        <v>65</v>
      </c>
      <c r="C115" s="397"/>
      <c r="D115" s="101" t="s">
        <v>7</v>
      </c>
      <c r="E115" s="102">
        <v>3</v>
      </c>
      <c r="F115" s="50"/>
      <c r="G115" s="107">
        <f>IF(B115="REKAPITULACIJA",+SUM(G$3:G116),IF(F115=" ","",+E115*F115))</f>
        <v>0</v>
      </c>
      <c r="H115" s="8"/>
    </row>
    <row r="116" spans="1:9" s="14" customFormat="1" x14ac:dyDescent="0.2">
      <c r="A116" s="108"/>
      <c r="B116" s="112" t="s">
        <v>100</v>
      </c>
      <c r="C116" s="397"/>
      <c r="D116" s="101" t="s">
        <v>7</v>
      </c>
      <c r="E116" s="102">
        <v>3</v>
      </c>
      <c r="F116" s="50"/>
      <c r="G116" s="107">
        <f>IF(B116="REKAPITULACIJA",+SUM(G$3:G116),IF(F116=" ","",+E116*F116))</f>
        <v>0</v>
      </c>
      <c r="H116" s="8"/>
    </row>
    <row r="117" spans="1:9" s="14" customFormat="1" ht="24" x14ac:dyDescent="0.2">
      <c r="A117" s="108"/>
      <c r="B117" s="112" t="s">
        <v>66</v>
      </c>
      <c r="C117" s="397"/>
      <c r="D117" s="101" t="s">
        <v>7</v>
      </c>
      <c r="E117" s="102">
        <v>3</v>
      </c>
      <c r="F117" s="50"/>
      <c r="G117" s="107">
        <f>IF(B117="REKAPITULACIJA",+SUM(G$3:G118),IF(F117=" ","",+E117*F117))</f>
        <v>0</v>
      </c>
      <c r="H117" s="8"/>
      <c r="I117" s="61">
        <v>3</v>
      </c>
    </row>
    <row r="118" spans="1:9" s="14" customFormat="1" ht="24" x14ac:dyDescent="0.2">
      <c r="A118" s="108"/>
      <c r="B118" s="112" t="s">
        <v>67</v>
      </c>
      <c r="C118" s="397"/>
      <c r="D118" s="101" t="s">
        <v>7</v>
      </c>
      <c r="E118" s="102">
        <v>1</v>
      </c>
      <c r="F118" s="50"/>
      <c r="G118" s="107">
        <f>IF(B118="REKAPITULACIJA",+SUM(G$3:G118),IF(F118=" ","",+E118*F118))</f>
        <v>0</v>
      </c>
      <c r="H118" s="8"/>
    </row>
    <row r="119" spans="1:9" s="14" customFormat="1" x14ac:dyDescent="0.2">
      <c r="A119" s="108"/>
      <c r="B119" s="109" t="s">
        <v>102</v>
      </c>
      <c r="C119" s="395"/>
      <c r="D119" s="101" t="s">
        <v>7</v>
      </c>
      <c r="E119" s="102">
        <v>1</v>
      </c>
      <c r="F119" s="50"/>
      <c r="G119" s="107">
        <f>IF(B119="REKAPITULACIJA",+SUM(G$3:G120),IF(F119=" ","",+E119*F119))</f>
        <v>0</v>
      </c>
      <c r="H119" s="8"/>
    </row>
    <row r="120" spans="1:9" s="14" customFormat="1" x14ac:dyDescent="0.2">
      <c r="A120" s="108"/>
      <c r="B120" s="112" t="s">
        <v>26</v>
      </c>
      <c r="C120" s="397"/>
      <c r="D120" s="101" t="s">
        <v>7</v>
      </c>
      <c r="E120" s="102">
        <v>1</v>
      </c>
      <c r="F120" s="50"/>
      <c r="G120" s="107">
        <f>IF(B120="REKAPITULACIJA",+SUM(G$3:G121),IF(F120=" ","",+E120*F120))</f>
        <v>0</v>
      </c>
      <c r="H120" s="8"/>
    </row>
    <row r="121" spans="1:9" s="14" customFormat="1" x14ac:dyDescent="0.2">
      <c r="A121" s="108"/>
      <c r="B121" s="112" t="s">
        <v>25</v>
      </c>
      <c r="C121" s="397"/>
      <c r="D121" s="101" t="s">
        <v>7</v>
      </c>
      <c r="E121" s="102">
        <v>10</v>
      </c>
      <c r="F121" s="50"/>
      <c r="G121" s="107">
        <f>IF(B121="REKAPITULACIJA",+SUM(G$3:G121),IF(F121=" ","",+E121*F121))</f>
        <v>0</v>
      </c>
      <c r="H121" s="8"/>
    </row>
    <row r="122" spans="1:9" s="14" customFormat="1" x14ac:dyDescent="0.2">
      <c r="A122" s="108"/>
      <c r="B122" s="112" t="s">
        <v>27</v>
      </c>
      <c r="C122" s="397"/>
      <c r="D122" s="101" t="s">
        <v>7</v>
      </c>
      <c r="E122" s="102">
        <v>1</v>
      </c>
      <c r="F122" s="50"/>
      <c r="G122" s="107">
        <f>IF(B122="REKAPITULACIJA",+SUM(G$3:G123),IF(F122=" ","",+E122*F122))</f>
        <v>0</v>
      </c>
      <c r="H122" s="8"/>
    </row>
    <row r="123" spans="1:9" s="14" customFormat="1" ht="75.75" customHeight="1" x14ac:dyDescent="0.2">
      <c r="A123" s="108"/>
      <c r="B123" s="109" t="s">
        <v>104</v>
      </c>
      <c r="C123" s="395"/>
      <c r="D123" s="101" t="s">
        <v>8</v>
      </c>
      <c r="E123" s="102">
        <v>1</v>
      </c>
      <c r="F123" s="50"/>
      <c r="G123" s="107">
        <f>IF(B123="REKAPITULACIJA",+SUM(G$3:G123),IF(F123=" ","",+E123*F123))</f>
        <v>0</v>
      </c>
      <c r="H123" s="8"/>
    </row>
    <row r="124" spans="1:9" s="14" customFormat="1" ht="24" x14ac:dyDescent="0.2">
      <c r="A124" s="108"/>
      <c r="B124" s="112" t="s">
        <v>103</v>
      </c>
      <c r="C124" s="397"/>
      <c r="D124" s="101" t="s">
        <v>7</v>
      </c>
      <c r="E124" s="102">
        <v>1</v>
      </c>
      <c r="F124" s="50"/>
      <c r="G124" s="107">
        <f>IF(B124="REKAPITULACIJA",+SUM(G$3:G124),IF(F124=" ","",+E124*F124))</f>
        <v>0</v>
      </c>
      <c r="H124" s="8"/>
    </row>
    <row r="125" spans="1:9" s="14" customFormat="1" ht="3.75" customHeight="1" x14ac:dyDescent="0.2">
      <c r="A125" s="135"/>
      <c r="B125" s="136"/>
      <c r="C125" s="402"/>
      <c r="D125" s="137"/>
      <c r="E125" s="138"/>
      <c r="F125" s="57"/>
      <c r="G125" s="139"/>
      <c r="H125" s="8"/>
    </row>
    <row r="126" spans="1:9" s="14" customFormat="1" x14ac:dyDescent="0.2">
      <c r="A126" s="108"/>
      <c r="B126" s="112"/>
      <c r="C126" s="397"/>
      <c r="D126" s="101"/>
      <c r="E126" s="102"/>
      <c r="F126" s="47"/>
      <c r="G126" s="107"/>
      <c r="H126" s="8"/>
    </row>
    <row r="127" spans="1:9" s="14" customFormat="1" ht="64.5" customHeight="1" x14ac:dyDescent="0.2">
      <c r="A127" s="99">
        <v>11</v>
      </c>
      <c r="B127" s="109" t="s">
        <v>155</v>
      </c>
      <c r="C127" s="395"/>
      <c r="D127" s="101"/>
      <c r="E127" s="102"/>
      <c r="F127" s="47"/>
      <c r="G127" s="107"/>
      <c r="H127" s="8"/>
    </row>
    <row r="128" spans="1:9" x14ac:dyDescent="0.2">
      <c r="A128" s="103"/>
      <c r="B128" s="104"/>
      <c r="C128" s="394"/>
      <c r="D128" s="101" t="s">
        <v>8</v>
      </c>
      <c r="E128" s="102">
        <v>4</v>
      </c>
      <c r="F128" s="58"/>
      <c r="G128" s="107">
        <f>IF(B128="REKAPITULACIJA",+SUM(G$3:G128),IF(F128=" ","",+E128*F128))</f>
        <v>0</v>
      </c>
    </row>
    <row r="129" spans="1:7" ht="11.1" customHeight="1" x14ac:dyDescent="0.2">
      <c r="A129" s="103"/>
      <c r="B129" s="104"/>
      <c r="C129" s="394"/>
      <c r="D129" s="101"/>
      <c r="E129" s="116"/>
      <c r="G129" s="107"/>
    </row>
    <row r="130" spans="1:7" x14ac:dyDescent="0.2">
      <c r="A130" s="99">
        <v>12</v>
      </c>
      <c r="B130" s="112" t="s">
        <v>113</v>
      </c>
      <c r="C130" s="397"/>
      <c r="D130" s="101"/>
      <c r="E130" s="102"/>
      <c r="G130" s="107"/>
    </row>
    <row r="131" spans="1:7" x14ac:dyDescent="0.2">
      <c r="A131" s="103"/>
      <c r="B131" s="104"/>
      <c r="C131" s="394"/>
      <c r="D131" s="101" t="s">
        <v>8</v>
      </c>
      <c r="E131" s="102">
        <v>1</v>
      </c>
      <c r="F131" s="58"/>
      <c r="G131" s="107">
        <f>IF(B130="REKAPITULACIJA",+SUM(G$3:G132),IF(F131=" ","",+E131*F131))</f>
        <v>0</v>
      </c>
    </row>
    <row r="132" spans="1:7" ht="11.1" customHeight="1" x14ac:dyDescent="0.2">
      <c r="A132" s="103"/>
      <c r="B132" s="104"/>
      <c r="C132" s="394"/>
      <c r="D132" s="101"/>
      <c r="E132" s="116"/>
      <c r="G132" s="107"/>
    </row>
    <row r="133" spans="1:7" ht="39.75" customHeight="1" x14ac:dyDescent="0.2">
      <c r="A133" s="99">
        <v>13</v>
      </c>
      <c r="B133" s="109" t="s">
        <v>0</v>
      </c>
      <c r="C133" s="395"/>
      <c r="D133" s="101"/>
      <c r="E133" s="116"/>
      <c r="G133" s="107"/>
    </row>
    <row r="134" spans="1:7" x14ac:dyDescent="0.2">
      <c r="A134" s="103"/>
      <c r="B134" s="104"/>
      <c r="C134" s="394"/>
      <c r="D134" s="101" t="s">
        <v>31</v>
      </c>
      <c r="E134" s="102">
        <v>20</v>
      </c>
      <c r="F134" s="58"/>
      <c r="G134" s="107">
        <f>IF(B133="REKAPITULACIJA",+SUM(G$3:G135),IF(F134=" ","",+E134*F134))</f>
        <v>0</v>
      </c>
    </row>
    <row r="135" spans="1:7" ht="11.1" customHeight="1" x14ac:dyDescent="0.2">
      <c r="A135" s="103"/>
      <c r="B135" s="104"/>
      <c r="C135" s="394"/>
      <c r="D135" s="101"/>
      <c r="E135" s="116"/>
      <c r="G135" s="107"/>
    </row>
    <row r="136" spans="1:7" ht="12" customHeight="1" x14ac:dyDescent="0.2">
      <c r="A136" s="99">
        <v>14</v>
      </c>
      <c r="B136" s="112" t="s">
        <v>139</v>
      </c>
      <c r="C136" s="397"/>
      <c r="D136" s="101"/>
      <c r="E136" s="116"/>
      <c r="G136" s="107"/>
    </row>
    <row r="137" spans="1:7" x14ac:dyDescent="0.2">
      <c r="A137" s="103"/>
      <c r="B137" s="104"/>
      <c r="C137" s="394"/>
      <c r="D137" s="101" t="s">
        <v>7</v>
      </c>
      <c r="E137" s="102">
        <v>8</v>
      </c>
      <c r="F137" s="58"/>
      <c r="G137" s="107">
        <f>IF(B136="REKAPITULACIJA",+SUM(G$3:G140),IF(F137=" ","",+E137*F137))</f>
        <v>0</v>
      </c>
    </row>
    <row r="138" spans="1:7" ht="12" customHeight="1" x14ac:dyDescent="0.2">
      <c r="A138" s="99"/>
      <c r="B138" s="112" t="s">
        <v>140</v>
      </c>
      <c r="C138" s="397"/>
      <c r="D138" s="101"/>
      <c r="E138" s="116"/>
      <c r="G138" s="107"/>
    </row>
    <row r="139" spans="1:7" x14ac:dyDescent="0.2">
      <c r="A139" s="103"/>
      <c r="B139" s="104"/>
      <c r="C139" s="394"/>
      <c r="D139" s="101" t="s">
        <v>7</v>
      </c>
      <c r="E139" s="102">
        <v>1</v>
      </c>
      <c r="F139" s="58"/>
      <c r="G139" s="107">
        <f>IF(B138="REKAPITULACIJA",+SUM(G$3:G142),IF(F139=" ","",+E139*F139))</f>
        <v>0</v>
      </c>
    </row>
    <row r="140" spans="1:7" ht="11.1" customHeight="1" x14ac:dyDescent="0.2">
      <c r="A140" s="103"/>
      <c r="B140" s="104"/>
      <c r="C140" s="394"/>
      <c r="D140" s="101"/>
      <c r="E140" s="116"/>
      <c r="G140" s="107"/>
    </row>
    <row r="141" spans="1:7" ht="39.75" customHeight="1" x14ac:dyDescent="0.2">
      <c r="A141" s="99">
        <v>15</v>
      </c>
      <c r="B141" s="109" t="s">
        <v>114</v>
      </c>
      <c r="C141" s="395"/>
      <c r="D141" s="101"/>
      <c r="E141" s="116"/>
      <c r="G141" s="107"/>
    </row>
    <row r="142" spans="1:7" x14ac:dyDescent="0.2">
      <c r="A142" s="103"/>
      <c r="B142" s="104"/>
      <c r="C142" s="394"/>
      <c r="D142" s="101" t="s">
        <v>8</v>
      </c>
      <c r="E142" s="102">
        <v>1</v>
      </c>
      <c r="F142" s="58"/>
      <c r="G142" s="107">
        <f>IF(B141="REKAPITULACIJA",+SUM(G$3:G143),IF(F142=" ","",+E142*F142))</f>
        <v>0</v>
      </c>
    </row>
    <row r="143" spans="1:7" ht="11.1" customHeight="1" x14ac:dyDescent="0.2">
      <c r="A143" s="103"/>
      <c r="B143" s="104"/>
      <c r="C143" s="394"/>
      <c r="D143" s="105"/>
      <c r="E143" s="116"/>
      <c r="G143" s="107"/>
    </row>
    <row r="144" spans="1:7" ht="27.75" customHeight="1" x14ac:dyDescent="0.2">
      <c r="A144" s="99">
        <v>16</v>
      </c>
      <c r="B144" s="109" t="s">
        <v>115</v>
      </c>
      <c r="C144" s="395"/>
      <c r="D144" s="105"/>
      <c r="E144" s="116"/>
      <c r="G144" s="107"/>
    </row>
    <row r="145" spans="1:9" x14ac:dyDescent="0.2">
      <c r="A145" s="108"/>
      <c r="B145" s="109"/>
      <c r="C145" s="395"/>
      <c r="D145" s="101" t="s">
        <v>8</v>
      </c>
      <c r="E145" s="102">
        <v>1</v>
      </c>
      <c r="F145" s="58"/>
      <c r="G145" s="107">
        <f>IF(B144="REKAPITULACIJA",+SUM(G$3:G145),IF(F145=" ","",+E145*F145))</f>
        <v>0</v>
      </c>
    </row>
    <row r="146" spans="1:9" s="14" customFormat="1" ht="11.1" customHeight="1" x14ac:dyDescent="0.25">
      <c r="A146" s="108"/>
      <c r="B146" s="109"/>
      <c r="C146" s="395"/>
      <c r="D146" s="101"/>
      <c r="E146" s="102"/>
      <c r="F146" s="48"/>
      <c r="G146" s="107"/>
      <c r="H146" s="8"/>
      <c r="I146" s="8"/>
    </row>
    <row r="147" spans="1:9" ht="38.25" customHeight="1" x14ac:dyDescent="0.2">
      <c r="A147" s="99">
        <v>17</v>
      </c>
      <c r="B147" s="109" t="s">
        <v>81</v>
      </c>
      <c r="C147" s="395"/>
      <c r="D147" s="105"/>
      <c r="E147" s="116"/>
      <c r="G147" s="107"/>
    </row>
    <row r="148" spans="1:9" x14ac:dyDescent="0.2">
      <c r="A148" s="108"/>
      <c r="B148" s="109"/>
      <c r="C148" s="395"/>
      <c r="D148" s="101" t="s">
        <v>8</v>
      </c>
      <c r="E148" s="102">
        <v>1</v>
      </c>
      <c r="F148" s="58"/>
      <c r="G148" s="107">
        <f>IF(B147="REKAPITULACIJA",+SUM(G$3:G148),IF(F148=" ","",+E148*F148))</f>
        <v>0</v>
      </c>
    </row>
    <row r="149" spans="1:9" s="14" customFormat="1" ht="11.1" customHeight="1" x14ac:dyDescent="0.25">
      <c r="A149" s="108"/>
      <c r="B149" s="109"/>
      <c r="C149" s="395"/>
      <c r="D149" s="101"/>
      <c r="E149" s="102"/>
      <c r="F149" s="48"/>
      <c r="G149" s="107"/>
      <c r="H149" s="8"/>
      <c r="I149" s="8"/>
    </row>
    <row r="150" spans="1:9" s="14" customFormat="1" ht="53.25" customHeight="1" x14ac:dyDescent="0.25">
      <c r="A150" s="99">
        <v>18</v>
      </c>
      <c r="B150" s="140" t="s">
        <v>116</v>
      </c>
      <c r="C150" s="403"/>
      <c r="D150" s="101"/>
      <c r="E150" s="102"/>
      <c r="F150" s="48"/>
      <c r="G150" s="107"/>
      <c r="H150" s="8"/>
      <c r="I150" s="8"/>
    </row>
    <row r="151" spans="1:9" s="14" customFormat="1" x14ac:dyDescent="0.2">
      <c r="A151" s="108"/>
      <c r="B151" s="141"/>
      <c r="C151" s="404"/>
      <c r="D151" s="101" t="s">
        <v>8</v>
      </c>
      <c r="E151" s="102">
        <v>1</v>
      </c>
      <c r="F151" s="58"/>
      <c r="G151" s="107">
        <f>IF(B150="REKAPITULACIJA",+SUM(G$3:G154),IF(F151=" ","",+E151*F151))</f>
        <v>0</v>
      </c>
      <c r="H151" s="8"/>
      <c r="I151" s="8"/>
    </row>
    <row r="152" spans="1:9" s="14" customFormat="1" ht="11.1" customHeight="1" x14ac:dyDescent="0.25">
      <c r="A152" s="108"/>
      <c r="B152" s="142"/>
      <c r="C152" s="405"/>
      <c r="D152" s="101"/>
      <c r="E152" s="102"/>
      <c r="F152" s="48"/>
      <c r="G152" s="107"/>
      <c r="H152" s="8"/>
      <c r="I152" s="8"/>
    </row>
    <row r="153" spans="1:9" s="14" customFormat="1" ht="87.75" customHeight="1" x14ac:dyDescent="0.25">
      <c r="A153" s="99">
        <v>19</v>
      </c>
      <c r="B153" s="140" t="s">
        <v>82</v>
      </c>
      <c r="C153" s="403"/>
      <c r="D153" s="101"/>
      <c r="E153" s="102"/>
      <c r="F153" s="48"/>
      <c r="G153" s="107"/>
      <c r="H153" s="8"/>
      <c r="I153" s="8"/>
    </row>
    <row r="154" spans="1:9" s="14" customFormat="1" x14ac:dyDescent="0.2">
      <c r="A154" s="108"/>
      <c r="B154" s="141"/>
      <c r="C154" s="404"/>
      <c r="D154" s="101" t="s">
        <v>8</v>
      </c>
      <c r="E154" s="102">
        <v>1</v>
      </c>
      <c r="F154" s="58"/>
      <c r="G154" s="107">
        <f>IF(B153="REKAPITULACIJA",+SUM(G$3:G156),IF(F154=" ","",+E154*F154))</f>
        <v>0</v>
      </c>
      <c r="H154" s="8"/>
      <c r="I154" s="8"/>
    </row>
    <row r="155" spans="1:9" s="14" customFormat="1" ht="11.1" customHeight="1" x14ac:dyDescent="0.25">
      <c r="A155" s="108"/>
      <c r="B155" s="142"/>
      <c r="C155" s="405"/>
      <c r="D155" s="101"/>
      <c r="E155" s="102"/>
      <c r="F155" s="48"/>
      <c r="G155" s="107"/>
      <c r="H155" s="8"/>
      <c r="I155" s="8"/>
    </row>
    <row r="156" spans="1:9" ht="75.75" customHeight="1" x14ac:dyDescent="0.2">
      <c r="A156" s="99">
        <v>20</v>
      </c>
      <c r="B156" s="109" t="s">
        <v>68</v>
      </c>
      <c r="C156" s="395"/>
      <c r="D156" s="101"/>
      <c r="E156" s="102"/>
      <c r="G156" s="107"/>
    </row>
    <row r="157" spans="1:9" x14ac:dyDescent="0.2">
      <c r="A157" s="143"/>
      <c r="B157" s="144">
        <f>SUM(G24:G155)</f>
        <v>0</v>
      </c>
      <c r="C157" s="406"/>
      <c r="D157" s="101" t="s">
        <v>8</v>
      </c>
      <c r="E157" s="145">
        <v>0.03</v>
      </c>
      <c r="F157" s="167"/>
      <c r="G157" s="107">
        <f>IF(B156="REKAPITULACIJA",+SUM(G$3:G158),IF(B157=" ","",+E157*B157))</f>
        <v>0</v>
      </c>
    </row>
    <row r="158" spans="1:9" s="14" customFormat="1" x14ac:dyDescent="0.2">
      <c r="A158" s="146"/>
      <c r="B158" s="147"/>
      <c r="C158" s="147"/>
      <c r="D158" s="148"/>
      <c r="E158" s="149"/>
      <c r="F158" s="47"/>
      <c r="G158" s="107"/>
      <c r="H158" s="8"/>
      <c r="I158" s="8"/>
    </row>
    <row r="159" spans="1:9" s="29" customFormat="1" ht="16.5" x14ac:dyDescent="0.3">
      <c r="A159" s="150"/>
      <c r="B159" s="151" t="s">
        <v>90</v>
      </c>
      <c r="C159" s="151"/>
      <c r="D159" s="152"/>
      <c r="E159" s="153"/>
      <c r="F159" s="168"/>
      <c r="G159" s="154">
        <f>SUM(G25:G157)</f>
        <v>0</v>
      </c>
      <c r="H159" s="30"/>
      <c r="I159" s="30"/>
    </row>
    <row r="160" spans="1:9" s="14" customFormat="1" x14ac:dyDescent="0.2">
      <c r="A160" s="146"/>
      <c r="B160" s="147"/>
      <c r="C160" s="147"/>
      <c r="D160" s="148"/>
      <c r="E160" s="149"/>
      <c r="F160" s="47"/>
      <c r="G160" s="107"/>
      <c r="H160" s="8"/>
      <c r="I160" s="8"/>
    </row>
    <row r="161" spans="1:9" s="14" customFormat="1" x14ac:dyDescent="0.2">
      <c r="A161" s="146"/>
      <c r="B161" s="147"/>
      <c r="C161" s="147"/>
      <c r="D161" s="148"/>
      <c r="E161" s="149"/>
      <c r="F161" s="47"/>
      <c r="G161" s="107"/>
      <c r="H161" s="8"/>
      <c r="I161" s="8"/>
    </row>
    <row r="162" spans="1:9" s="14" customFormat="1" x14ac:dyDescent="0.2">
      <c r="A162" s="146"/>
      <c r="B162" s="147"/>
      <c r="C162" s="147"/>
      <c r="D162" s="148"/>
      <c r="E162" s="149"/>
      <c r="F162" s="47"/>
      <c r="G162" s="107"/>
      <c r="H162" s="8"/>
      <c r="I162" s="8"/>
    </row>
    <row r="163" spans="1:9" s="14" customFormat="1" x14ac:dyDescent="0.25">
      <c r="A163" s="155"/>
      <c r="B163" s="156"/>
      <c r="C163" s="156"/>
      <c r="D163" s="148"/>
      <c r="E163" s="149"/>
      <c r="F163" s="47"/>
      <c r="G163" s="134"/>
      <c r="H163" s="8"/>
      <c r="I163" s="8"/>
    </row>
    <row r="164" spans="1:9" s="14" customFormat="1" x14ac:dyDescent="0.2">
      <c r="A164" s="146"/>
      <c r="B164" s="156"/>
      <c r="C164" s="156"/>
      <c r="D164" s="148"/>
      <c r="E164" s="149"/>
      <c r="F164" s="47"/>
      <c r="G164" s="107"/>
      <c r="H164" s="8"/>
      <c r="I164" s="8"/>
    </row>
  </sheetData>
  <sheetProtection algorithmName="SHA-512" hashValue="/HOibQ5qWCge0YeSv717lNK4Ixh7j2IFbJSRnezCKUptObVbBKQDXaJGWm8Fc3F78snH3wcWW38F+J3NriMzUQ==" saltValue="Xb5mE8BZI56S7n6S1RColg==" spinCount="100000" sheet="1" objects="1" scenarios="1"/>
  <phoneticPr fontId="18" type="noConversion"/>
  <pageMargins left="0.19685039370078741" right="0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-KUHINJA-&amp;RElektro instalacije</oddHeader>
    <oddFooter>&amp;C&amp;A&amp;R&amp;"Arial CE,Običajno"&amp;8&amp;P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A1:M1019"/>
  <sheetViews>
    <sheetView showZeros="0" topLeftCell="A82" zoomScaleNormal="100" zoomScaleSheetLayoutView="100" workbookViewId="0">
      <selection activeCell="F91" activeCellId="1" sqref="C24:C91 F24:F91"/>
    </sheetView>
  </sheetViews>
  <sheetFormatPr defaultColWidth="9" defaultRowHeight="12" x14ac:dyDescent="0.2"/>
  <cols>
    <col min="1" max="1" width="6" style="41" customWidth="1"/>
    <col min="2" max="2" width="39.5703125" style="211" customWidth="1"/>
    <col min="3" max="3" width="14.5703125" style="142" customWidth="1"/>
    <col min="4" max="4" width="4.7109375" style="212" customWidth="1"/>
    <col min="5" max="5" width="8.7109375" style="213" customWidth="1"/>
    <col min="6" max="6" width="12.140625" style="224" customWidth="1"/>
    <col min="7" max="7" width="12.140625" style="214" customWidth="1"/>
    <col min="8" max="8" width="9" style="12" customWidth="1"/>
    <col min="9" max="9" width="4.28515625" style="25" customWidth="1"/>
    <col min="10" max="10" width="5.85546875" style="26" customWidth="1"/>
    <col min="11" max="11" width="19.42578125" style="26" customWidth="1"/>
    <col min="12" max="16384" width="9" style="12"/>
  </cols>
  <sheetData>
    <row r="1" spans="1:12" s="2" customFormat="1" ht="9" customHeight="1" x14ac:dyDescent="0.2">
      <c r="A1" s="31"/>
      <c r="B1" s="64"/>
      <c r="C1" s="64"/>
      <c r="D1" s="65"/>
      <c r="E1" s="169"/>
      <c r="F1" s="215"/>
      <c r="G1" s="170"/>
      <c r="I1" s="24"/>
    </row>
    <row r="2" spans="1:12" s="1" customFormat="1" ht="39.75" customHeight="1" x14ac:dyDescent="0.2">
      <c r="A2" s="32"/>
      <c r="B2" s="69" t="s">
        <v>14</v>
      </c>
      <c r="C2" s="392" t="s">
        <v>161</v>
      </c>
      <c r="D2" s="70" t="s">
        <v>10</v>
      </c>
      <c r="E2" s="71" t="s">
        <v>11</v>
      </c>
      <c r="F2" s="216" t="s">
        <v>12</v>
      </c>
      <c r="G2" s="72" t="s">
        <v>13</v>
      </c>
      <c r="I2" s="7"/>
      <c r="J2" s="5"/>
    </row>
    <row r="3" spans="1:12" x14ac:dyDescent="0.2">
      <c r="A3" s="33"/>
      <c r="B3" s="74"/>
      <c r="C3" s="74"/>
      <c r="D3" s="171"/>
      <c r="E3" s="172"/>
      <c r="F3" s="217"/>
      <c r="G3" s="173"/>
    </row>
    <row r="4" spans="1:12" s="14" customFormat="1" ht="19.5" x14ac:dyDescent="0.2">
      <c r="A4" s="34"/>
      <c r="B4" s="79" t="s">
        <v>124</v>
      </c>
      <c r="C4" s="79"/>
      <c r="D4" s="174"/>
      <c r="E4" s="175"/>
      <c r="F4" s="3"/>
      <c r="G4" s="176"/>
      <c r="I4" s="8"/>
      <c r="J4" s="8"/>
    </row>
    <row r="5" spans="1:12" s="14" customFormat="1" ht="9" customHeight="1" x14ac:dyDescent="0.2">
      <c r="A5" s="34"/>
      <c r="B5" s="83"/>
      <c r="C5" s="83"/>
      <c r="D5" s="174"/>
      <c r="E5" s="175"/>
      <c r="F5" s="3"/>
      <c r="G5" s="176"/>
      <c r="I5" s="8"/>
      <c r="J5" s="8"/>
    </row>
    <row r="6" spans="1:12" s="29" customFormat="1" ht="19.5" x14ac:dyDescent="0.3">
      <c r="A6" s="35" t="s">
        <v>56</v>
      </c>
      <c r="B6" s="79" t="s">
        <v>33</v>
      </c>
      <c r="C6" s="79"/>
      <c r="D6" s="177"/>
      <c r="E6" s="178"/>
      <c r="F6" s="218"/>
      <c r="G6" s="62"/>
      <c r="I6" s="30"/>
      <c r="J6" s="30"/>
    </row>
    <row r="7" spans="1:12" s="14" customFormat="1" ht="11.25" customHeight="1" x14ac:dyDescent="0.2">
      <c r="A7" s="34"/>
      <c r="B7" s="88"/>
      <c r="C7" s="88"/>
      <c r="D7" s="174"/>
      <c r="E7" s="175"/>
      <c r="F7" s="3"/>
      <c r="G7" s="176"/>
      <c r="I7" s="23"/>
      <c r="J7" s="8"/>
    </row>
    <row r="8" spans="1:12" s="19" customFormat="1" ht="15.75" customHeight="1" x14ac:dyDescent="0.15">
      <c r="A8" s="36"/>
      <c r="B8" s="179" t="s">
        <v>37</v>
      </c>
      <c r="C8" s="90"/>
      <c r="D8" s="180" t="s">
        <v>5</v>
      </c>
      <c r="E8" s="181" t="s">
        <v>6</v>
      </c>
      <c r="F8" s="219"/>
      <c r="G8" s="182"/>
      <c r="H8" s="15"/>
      <c r="I8" s="16"/>
      <c r="J8" s="17"/>
      <c r="K8" s="18"/>
      <c r="L8" s="18"/>
    </row>
    <row r="9" spans="1:12" s="19" customFormat="1" ht="12.75" x14ac:dyDescent="0.15">
      <c r="A9" s="36"/>
      <c r="B9" s="94" t="s">
        <v>38</v>
      </c>
      <c r="C9" s="94"/>
      <c r="D9" s="183"/>
      <c r="E9" s="184"/>
      <c r="F9" s="220"/>
      <c r="G9" s="185"/>
      <c r="H9" s="20"/>
      <c r="I9" s="20"/>
      <c r="J9" s="17"/>
      <c r="K9" s="18"/>
      <c r="L9" s="18"/>
    </row>
    <row r="10" spans="1:12" s="19" customFormat="1" ht="12.75" x14ac:dyDescent="0.15">
      <c r="A10" s="36"/>
      <c r="B10" s="94" t="s">
        <v>39</v>
      </c>
      <c r="C10" s="94"/>
      <c r="D10" s="183"/>
      <c r="E10" s="184"/>
      <c r="F10" s="220"/>
      <c r="G10" s="185"/>
      <c r="H10" s="20"/>
      <c r="I10" s="20"/>
      <c r="J10" s="17"/>
      <c r="K10" s="18"/>
      <c r="L10" s="18"/>
    </row>
    <row r="11" spans="1:12" s="19" customFormat="1" ht="9.9499999999999993" customHeight="1" x14ac:dyDescent="0.15">
      <c r="A11" s="36"/>
      <c r="B11" s="94"/>
      <c r="C11" s="94"/>
      <c r="D11" s="183"/>
      <c r="E11" s="184"/>
      <c r="F11" s="220"/>
      <c r="G11" s="185"/>
      <c r="H11" s="20"/>
      <c r="I11" s="20"/>
      <c r="J11" s="17"/>
      <c r="K11" s="18"/>
      <c r="L11" s="18"/>
    </row>
    <row r="12" spans="1:12" s="19" customFormat="1" ht="12.75" x14ac:dyDescent="0.15">
      <c r="A12" s="36"/>
      <c r="B12" s="94" t="s">
        <v>40</v>
      </c>
      <c r="C12" s="94"/>
      <c r="D12" s="183"/>
      <c r="E12" s="184"/>
      <c r="F12" s="220"/>
      <c r="G12" s="185"/>
      <c r="H12" s="20"/>
      <c r="I12" s="20"/>
      <c r="J12" s="17"/>
      <c r="K12" s="18"/>
      <c r="L12" s="18"/>
    </row>
    <row r="13" spans="1:12" s="19" customFormat="1" ht="12.75" x14ac:dyDescent="0.15">
      <c r="A13" s="36"/>
      <c r="B13" s="94" t="s">
        <v>41</v>
      </c>
      <c r="C13" s="94"/>
      <c r="D13" s="183"/>
      <c r="E13" s="184"/>
      <c r="F13" s="220"/>
      <c r="G13" s="185"/>
      <c r="H13" s="20"/>
      <c r="I13" s="20"/>
      <c r="J13" s="17"/>
      <c r="K13" s="18"/>
      <c r="L13" s="18"/>
    </row>
    <row r="14" spans="1:12" s="19" customFormat="1" ht="12.75" x14ac:dyDescent="0.15">
      <c r="A14" s="36"/>
      <c r="B14" s="94" t="s">
        <v>42</v>
      </c>
      <c r="C14" s="94"/>
      <c r="D14" s="183"/>
      <c r="E14" s="184"/>
      <c r="F14" s="220"/>
      <c r="G14" s="185"/>
      <c r="H14" s="20"/>
      <c r="I14" s="20"/>
      <c r="J14" s="17"/>
      <c r="K14" s="18"/>
      <c r="L14" s="18"/>
    </row>
    <row r="15" spans="1:12" s="19" customFormat="1" ht="9.9499999999999993" customHeight="1" x14ac:dyDescent="0.15">
      <c r="A15" s="36"/>
      <c r="B15" s="94"/>
      <c r="C15" s="94"/>
      <c r="D15" s="183"/>
      <c r="E15" s="183"/>
      <c r="F15" s="221"/>
      <c r="G15" s="185"/>
      <c r="H15" s="21"/>
      <c r="I15" s="21"/>
      <c r="J15" s="17"/>
      <c r="K15" s="18"/>
      <c r="L15" s="18"/>
    </row>
    <row r="16" spans="1:12" s="19" customFormat="1" ht="12.75" x14ac:dyDescent="0.15">
      <c r="A16" s="36"/>
      <c r="B16" s="94" t="s">
        <v>43</v>
      </c>
      <c r="C16" s="94"/>
      <c r="D16" s="183"/>
      <c r="E16" s="184"/>
      <c r="F16" s="220"/>
      <c r="G16" s="185"/>
      <c r="H16" s="20"/>
      <c r="I16" s="20"/>
      <c r="J16" s="17"/>
      <c r="K16" s="18"/>
      <c r="L16" s="18"/>
    </row>
    <row r="17" spans="1:12" s="19" customFormat="1" ht="12.75" x14ac:dyDescent="0.15">
      <c r="A17" s="36"/>
      <c r="B17" s="94" t="s">
        <v>44</v>
      </c>
      <c r="C17" s="94"/>
      <c r="D17" s="183"/>
      <c r="E17" s="184"/>
      <c r="F17" s="220"/>
      <c r="G17" s="185"/>
      <c r="H17" s="20"/>
      <c r="I17" s="20"/>
      <c r="J17" s="17"/>
      <c r="K17" s="18"/>
      <c r="L17" s="18"/>
    </row>
    <row r="18" spans="1:12" s="19" customFormat="1" ht="12.75" x14ac:dyDescent="0.15">
      <c r="A18" s="36"/>
      <c r="B18" s="94" t="s">
        <v>45</v>
      </c>
      <c r="C18" s="94"/>
      <c r="D18" s="183"/>
      <c r="E18" s="184"/>
      <c r="F18" s="220"/>
      <c r="G18" s="185"/>
      <c r="H18" s="20"/>
      <c r="I18" s="20"/>
      <c r="J18" s="17"/>
      <c r="K18" s="18"/>
      <c r="L18" s="18"/>
    </row>
    <row r="19" spans="1:12" s="19" customFormat="1" ht="9.9499999999999993" customHeight="1" x14ac:dyDescent="0.15">
      <c r="A19" s="36"/>
      <c r="B19" s="94"/>
      <c r="C19" s="94"/>
      <c r="D19" s="183"/>
      <c r="E19" s="183"/>
      <c r="F19" s="221"/>
      <c r="G19" s="185"/>
      <c r="H19" s="21"/>
      <c r="I19" s="21"/>
      <c r="J19" s="17"/>
      <c r="K19" s="18"/>
      <c r="L19" s="18"/>
    </row>
    <row r="20" spans="1:12" s="19" customFormat="1" ht="12.75" x14ac:dyDescent="0.15">
      <c r="A20" s="36"/>
      <c r="B20" s="94" t="s">
        <v>46</v>
      </c>
      <c r="C20" s="94"/>
      <c r="D20" s="183"/>
      <c r="E20" s="184"/>
      <c r="F20" s="220"/>
      <c r="G20" s="185"/>
      <c r="H20" s="20"/>
      <c r="I20" s="20"/>
      <c r="J20" s="17"/>
      <c r="K20" s="18"/>
      <c r="L20" s="18"/>
    </row>
    <row r="21" spans="1:12" s="19" customFormat="1" ht="12.75" x14ac:dyDescent="0.15">
      <c r="A21" s="36"/>
      <c r="B21" s="94" t="s">
        <v>47</v>
      </c>
      <c r="C21" s="94"/>
      <c r="D21" s="183"/>
      <c r="E21" s="184"/>
      <c r="F21" s="220"/>
      <c r="G21" s="185"/>
      <c r="H21" s="20"/>
      <c r="I21" s="20"/>
      <c r="J21" s="17"/>
      <c r="K21" s="18"/>
      <c r="L21" s="18"/>
    </row>
    <row r="22" spans="1:12" s="19" customFormat="1" ht="12.75" x14ac:dyDescent="0.15">
      <c r="A22" s="36"/>
      <c r="B22" s="97" t="s">
        <v>48</v>
      </c>
      <c r="C22" s="97"/>
      <c r="D22" s="183"/>
      <c r="E22" s="184"/>
      <c r="F22" s="220"/>
      <c r="G22" s="185"/>
      <c r="H22" s="20"/>
      <c r="I22" s="20"/>
      <c r="J22" s="17"/>
      <c r="K22" s="18"/>
      <c r="L22" s="18"/>
    </row>
    <row r="23" spans="1:12" s="14" customFormat="1" ht="11.25" customHeight="1" x14ac:dyDescent="0.2">
      <c r="A23" s="34"/>
      <c r="B23" s="98"/>
      <c r="C23" s="98"/>
      <c r="D23" s="174"/>
      <c r="E23" s="175"/>
      <c r="F23" s="3"/>
      <c r="G23" s="176"/>
      <c r="I23" s="23"/>
      <c r="J23" s="8"/>
      <c r="K23" s="8"/>
    </row>
    <row r="24" spans="1:12" s="14" customFormat="1" ht="114.75" customHeight="1" x14ac:dyDescent="0.2">
      <c r="A24" s="37" t="str">
        <f>+CONCATENATE("B/",I24)</f>
        <v>B/1</v>
      </c>
      <c r="B24" s="186" t="s">
        <v>62</v>
      </c>
      <c r="C24" s="393"/>
      <c r="D24" s="187"/>
      <c r="E24" s="188"/>
      <c r="F24" s="4"/>
      <c r="G24" s="130"/>
      <c r="I24" s="23">
        <v>1</v>
      </c>
      <c r="J24" s="8"/>
    </row>
    <row r="25" spans="1:12" s="14" customFormat="1" ht="6" customHeight="1" x14ac:dyDescent="0.2">
      <c r="A25" s="37"/>
      <c r="B25" s="186"/>
      <c r="C25" s="394"/>
      <c r="D25" s="187"/>
      <c r="E25" s="188"/>
      <c r="F25" s="4"/>
      <c r="G25" s="130"/>
      <c r="I25" s="23"/>
      <c r="J25" s="8"/>
    </row>
    <row r="26" spans="1:12" s="14" customFormat="1" ht="12.75" x14ac:dyDescent="0.2">
      <c r="A26" s="38"/>
      <c r="B26" s="109" t="s">
        <v>15</v>
      </c>
      <c r="C26" s="395"/>
      <c r="D26" s="187"/>
      <c r="E26" s="188"/>
      <c r="F26" s="4"/>
      <c r="G26" s="130">
        <f>IF(B26="REKAPITULACIJA",+SUM(G$3:G30),IF(F26=" ","",+E26*F26))</f>
        <v>0</v>
      </c>
      <c r="I26" s="23"/>
      <c r="J26" s="8"/>
      <c r="K26" s="8"/>
    </row>
    <row r="27" spans="1:12" s="14" customFormat="1" ht="12.75" x14ac:dyDescent="0.2">
      <c r="A27" s="38"/>
      <c r="B27" s="109"/>
      <c r="C27" s="396"/>
      <c r="D27" s="187" t="s">
        <v>9</v>
      </c>
      <c r="E27" s="188">
        <v>50</v>
      </c>
      <c r="F27" s="51"/>
      <c r="G27" s="130">
        <f>IF(B27="REKAPITULACIJA",+SUM(G$3:G31),IF(F27=" ","",+E27*F27))</f>
        <v>0</v>
      </c>
      <c r="I27" s="23"/>
      <c r="J27" s="8"/>
      <c r="K27" s="8"/>
    </row>
    <row r="28" spans="1:12" s="14" customFormat="1" ht="6" customHeight="1" x14ac:dyDescent="0.2">
      <c r="A28" s="37"/>
      <c r="B28" s="186"/>
      <c r="C28" s="395"/>
      <c r="D28" s="187"/>
      <c r="E28" s="188"/>
      <c r="F28" s="4"/>
      <c r="G28" s="130"/>
      <c r="I28" s="23"/>
      <c r="J28" s="8"/>
    </row>
    <row r="29" spans="1:12" s="14" customFormat="1" ht="12.75" x14ac:dyDescent="0.2">
      <c r="A29" s="38"/>
      <c r="B29" s="109" t="s">
        <v>16</v>
      </c>
      <c r="C29" s="397"/>
      <c r="D29" s="187"/>
      <c r="E29" s="189"/>
      <c r="F29" s="4"/>
      <c r="G29" s="130"/>
      <c r="I29" s="23"/>
      <c r="J29" s="8"/>
      <c r="K29" s="8"/>
    </row>
    <row r="30" spans="1:12" s="14" customFormat="1" ht="12.75" x14ac:dyDescent="0.2">
      <c r="A30" s="38"/>
      <c r="B30" s="109"/>
      <c r="C30" s="395"/>
      <c r="D30" s="187" t="s">
        <v>9</v>
      </c>
      <c r="E30" s="189">
        <v>600</v>
      </c>
      <c r="F30" s="51"/>
      <c r="G30" s="130">
        <f>IF(B30="REKAPITULACIJA",+SUM(G$3:G33),IF(F30=" ","",+E30*F30))</f>
        <v>0</v>
      </c>
      <c r="I30" s="23"/>
      <c r="J30" s="8"/>
      <c r="K30" s="8"/>
    </row>
    <row r="31" spans="1:12" s="14" customFormat="1" ht="6" customHeight="1" x14ac:dyDescent="0.2">
      <c r="A31" s="37"/>
      <c r="B31" s="186"/>
      <c r="C31" s="396"/>
      <c r="D31" s="187"/>
      <c r="E31" s="188"/>
      <c r="F31" s="4"/>
      <c r="G31" s="130"/>
      <c r="I31" s="23"/>
      <c r="J31" s="8"/>
    </row>
    <row r="32" spans="1:12" s="14" customFormat="1" ht="12.75" x14ac:dyDescent="0.2">
      <c r="A32" s="38"/>
      <c r="B32" s="112" t="s">
        <v>34</v>
      </c>
      <c r="C32" s="395"/>
      <c r="D32" s="187"/>
      <c r="E32" s="188"/>
      <c r="F32" s="4"/>
      <c r="G32" s="130"/>
      <c r="I32" s="23"/>
      <c r="J32" s="8"/>
      <c r="K32" s="8"/>
    </row>
    <row r="33" spans="1:11" s="14" customFormat="1" ht="12.75" x14ac:dyDescent="0.2">
      <c r="A33" s="38"/>
      <c r="B33" s="112"/>
      <c r="C33" s="397"/>
      <c r="D33" s="187" t="s">
        <v>9</v>
      </c>
      <c r="E33" s="188">
        <v>50</v>
      </c>
      <c r="F33" s="51"/>
      <c r="G33" s="130">
        <f>IF(B33="REKAPITULACIJA",+SUM(G$3:G36),IF(F33=" ","",+E33*F33))</f>
        <v>0</v>
      </c>
      <c r="I33" s="23"/>
      <c r="J33" s="8"/>
      <c r="K33" s="8"/>
    </row>
    <row r="34" spans="1:11" s="14" customFormat="1" ht="6" customHeight="1" x14ac:dyDescent="0.2">
      <c r="A34" s="37"/>
      <c r="B34" s="186"/>
      <c r="C34" s="395"/>
      <c r="D34" s="187"/>
      <c r="E34" s="188"/>
      <c r="F34" s="4"/>
      <c r="G34" s="130"/>
      <c r="I34" s="23"/>
      <c r="J34" s="8"/>
    </row>
    <row r="35" spans="1:11" s="14" customFormat="1" ht="12.75" x14ac:dyDescent="0.2">
      <c r="A35" s="38"/>
      <c r="B35" s="112" t="s">
        <v>18</v>
      </c>
      <c r="C35" s="396"/>
      <c r="D35" s="187"/>
      <c r="E35" s="188"/>
      <c r="F35" s="4"/>
      <c r="G35" s="130"/>
      <c r="I35" s="23"/>
      <c r="J35" s="8"/>
    </row>
    <row r="36" spans="1:11" s="14" customFormat="1" ht="12.75" x14ac:dyDescent="0.2">
      <c r="A36" s="38"/>
      <c r="B36" s="112"/>
      <c r="C36" s="395"/>
      <c r="D36" s="187" t="s">
        <v>9</v>
      </c>
      <c r="E36" s="188">
        <v>50</v>
      </c>
      <c r="F36" s="51"/>
      <c r="G36" s="130">
        <f>IF(B36="REKAPITULACIJA",+SUM(G$3:G36),IF(F36=" ","",+E36*F36))</f>
        <v>0</v>
      </c>
      <c r="I36" s="23"/>
      <c r="J36" s="8"/>
    </row>
    <row r="37" spans="1:11" s="14" customFormat="1" ht="9.9499999999999993" customHeight="1" x14ac:dyDescent="0.2">
      <c r="A37" s="38"/>
      <c r="B37" s="109"/>
      <c r="C37" s="395"/>
      <c r="D37" s="187"/>
      <c r="E37" s="188"/>
      <c r="F37" s="4"/>
      <c r="G37" s="130"/>
      <c r="I37" s="23"/>
      <c r="J37" s="8"/>
      <c r="K37" s="8"/>
    </row>
    <row r="38" spans="1:11" s="14" customFormat="1" ht="36" x14ac:dyDescent="0.2">
      <c r="A38" s="37" t="str">
        <f>+CONCATENATE("B/",I38)</f>
        <v>B/2</v>
      </c>
      <c r="B38" s="190" t="s">
        <v>63</v>
      </c>
      <c r="C38" s="395"/>
      <c r="D38" s="187"/>
      <c r="E38" s="188"/>
      <c r="F38" s="4"/>
      <c r="G38" s="130"/>
      <c r="I38" s="23">
        <f>I24+1</f>
        <v>2</v>
      </c>
      <c r="J38" s="8"/>
    </row>
    <row r="39" spans="1:11" s="14" customFormat="1" ht="6" customHeight="1" x14ac:dyDescent="0.2">
      <c r="A39" s="38"/>
      <c r="B39" s="110"/>
      <c r="C39" s="395"/>
      <c r="D39" s="187"/>
      <c r="E39" s="188"/>
      <c r="F39" s="4"/>
      <c r="G39" s="130"/>
      <c r="I39" s="23"/>
      <c r="J39" s="8"/>
      <c r="K39" s="8"/>
    </row>
    <row r="40" spans="1:11" s="14" customFormat="1" ht="51" x14ac:dyDescent="0.2">
      <c r="A40" s="38"/>
      <c r="B40" s="334" t="s">
        <v>83</v>
      </c>
      <c r="C40" s="395"/>
      <c r="D40" s="187"/>
      <c r="E40" s="188"/>
      <c r="F40" s="4"/>
      <c r="G40" s="130"/>
      <c r="I40" s="23"/>
      <c r="J40" s="8"/>
      <c r="K40" s="8"/>
    </row>
    <row r="41" spans="1:11" s="14" customFormat="1" ht="12.75" x14ac:dyDescent="0.2">
      <c r="A41" s="38"/>
      <c r="B41" s="110"/>
      <c r="C41" s="395"/>
      <c r="D41" s="187" t="s">
        <v>7</v>
      </c>
      <c r="E41" s="188">
        <v>4</v>
      </c>
      <c r="F41" s="51"/>
      <c r="G41" s="130">
        <f>IF(B40="REKAPITULACIJA",+SUM(G$3:G43),IF(F41=" ","",+E41*F41))</f>
        <v>0</v>
      </c>
      <c r="I41" s="23"/>
      <c r="J41" s="8"/>
      <c r="K41" s="8"/>
    </row>
    <row r="42" spans="1:11" s="14" customFormat="1" ht="9.9499999999999993" customHeight="1" x14ac:dyDescent="0.2">
      <c r="A42" s="38"/>
      <c r="B42" s="109"/>
      <c r="C42" s="395"/>
      <c r="D42" s="187"/>
      <c r="E42" s="188"/>
      <c r="F42" s="4"/>
      <c r="G42" s="130"/>
      <c r="I42" s="23"/>
      <c r="J42" s="8"/>
      <c r="K42" s="8"/>
    </row>
    <row r="43" spans="1:11" s="14" customFormat="1" ht="39.75" customHeight="1" x14ac:dyDescent="0.2">
      <c r="A43" s="38"/>
      <c r="B43" s="334" t="s">
        <v>156</v>
      </c>
      <c r="C43" s="395"/>
      <c r="D43" s="187"/>
      <c r="E43" s="188"/>
      <c r="F43" s="4"/>
      <c r="G43" s="130"/>
      <c r="I43" s="23"/>
      <c r="J43" s="8"/>
      <c r="K43" s="8"/>
    </row>
    <row r="44" spans="1:11" s="14" customFormat="1" ht="12.75" x14ac:dyDescent="0.2">
      <c r="A44" s="38"/>
      <c r="B44" s="110"/>
      <c r="C44" s="395"/>
      <c r="D44" s="187" t="s">
        <v>7</v>
      </c>
      <c r="E44" s="188">
        <v>1</v>
      </c>
      <c r="F44" s="51"/>
      <c r="G44" s="130">
        <f>IF(B43="REKAPITULACIJA",+SUM(G$3:G49),IF(F44=" ","",+E44*F44))</f>
        <v>0</v>
      </c>
      <c r="I44" s="23"/>
      <c r="J44" s="8"/>
      <c r="K44" s="8"/>
    </row>
    <row r="45" spans="1:11" s="14" customFormat="1" ht="9.9499999999999993" customHeight="1" x14ac:dyDescent="0.2">
      <c r="A45" s="38"/>
      <c r="B45" s="109"/>
      <c r="C45" s="395"/>
      <c r="D45" s="187"/>
      <c r="E45" s="188"/>
      <c r="F45" s="4"/>
      <c r="G45" s="130"/>
      <c r="I45" s="23"/>
      <c r="J45" s="8"/>
      <c r="K45" s="8"/>
    </row>
    <row r="46" spans="1:11" s="14" customFormat="1" ht="39.75" customHeight="1" x14ac:dyDescent="0.2">
      <c r="A46" s="38"/>
      <c r="B46" s="334" t="s">
        <v>157</v>
      </c>
      <c r="C46" s="395"/>
      <c r="D46" s="187"/>
      <c r="E46" s="188"/>
      <c r="F46" s="4"/>
      <c r="G46" s="130"/>
      <c r="I46" s="23"/>
      <c r="J46" s="8"/>
      <c r="K46" s="8"/>
    </row>
    <row r="47" spans="1:11" s="14" customFormat="1" ht="12.75" x14ac:dyDescent="0.2">
      <c r="A47" s="38"/>
      <c r="B47" s="110"/>
      <c r="C47" s="397"/>
      <c r="D47" s="187" t="s">
        <v>7</v>
      </c>
      <c r="E47" s="188">
        <v>3</v>
      </c>
      <c r="F47" s="51"/>
      <c r="G47" s="130">
        <f>IF(B46="REKAPITULACIJA",+SUM(G$3:G52),IF(F47=" ","",+E47*F47))</f>
        <v>0</v>
      </c>
      <c r="I47" s="23"/>
      <c r="J47" s="8"/>
      <c r="K47" s="8"/>
    </row>
    <row r="48" spans="1:11" s="14" customFormat="1" ht="9.9499999999999993" customHeight="1" x14ac:dyDescent="0.2">
      <c r="A48" s="38"/>
      <c r="B48" s="109"/>
      <c r="C48" s="395"/>
      <c r="D48" s="187"/>
      <c r="E48" s="188"/>
      <c r="F48" s="4"/>
      <c r="G48" s="130"/>
      <c r="I48" s="23"/>
      <c r="J48" s="8"/>
      <c r="K48" s="8"/>
    </row>
    <row r="49" spans="1:11" s="14" customFormat="1" ht="66" customHeight="1" x14ac:dyDescent="0.2">
      <c r="A49" s="39"/>
      <c r="B49" s="334" t="s">
        <v>69</v>
      </c>
      <c r="C49" s="397"/>
      <c r="D49" s="187"/>
      <c r="E49" s="188"/>
      <c r="F49" s="4"/>
      <c r="G49" s="130"/>
      <c r="I49" s="23"/>
      <c r="J49" s="8"/>
      <c r="K49" s="8"/>
    </row>
    <row r="50" spans="1:11" s="14" customFormat="1" ht="12.75" x14ac:dyDescent="0.2">
      <c r="A50" s="38"/>
      <c r="B50" s="110"/>
      <c r="C50" s="395"/>
      <c r="D50" s="187" t="s">
        <v>7</v>
      </c>
      <c r="E50" s="188">
        <v>10</v>
      </c>
      <c r="F50" s="51"/>
      <c r="G50" s="130">
        <f>IF(B49="REKAPITULACIJA",+SUM(G$3:G50),IF(F50=" ","",+E50*F50))</f>
        <v>0</v>
      </c>
      <c r="I50" s="23"/>
      <c r="J50" s="8"/>
      <c r="K50" s="8"/>
    </row>
    <row r="51" spans="1:11" s="14" customFormat="1" ht="9.9499999999999993" customHeight="1" x14ac:dyDescent="0.2">
      <c r="A51" s="38"/>
      <c r="B51" s="109"/>
      <c r="C51" s="397"/>
      <c r="D51" s="187"/>
      <c r="E51" s="188"/>
      <c r="F51" s="4"/>
      <c r="G51" s="130"/>
      <c r="I51" s="23"/>
      <c r="J51" s="8"/>
      <c r="K51" s="8"/>
    </row>
    <row r="52" spans="1:11" s="14" customFormat="1" ht="78" customHeight="1" x14ac:dyDescent="0.2">
      <c r="A52" s="39"/>
      <c r="B52" s="334" t="s">
        <v>70</v>
      </c>
      <c r="C52" s="395"/>
      <c r="D52" s="187"/>
      <c r="E52" s="188"/>
      <c r="F52" s="4"/>
      <c r="G52" s="130"/>
      <c r="I52" s="23"/>
      <c r="J52" s="8"/>
      <c r="K52" s="8"/>
    </row>
    <row r="53" spans="1:11" s="14" customFormat="1" ht="12.75" x14ac:dyDescent="0.2">
      <c r="A53" s="38"/>
      <c r="B53" s="110"/>
      <c r="C53" s="395"/>
      <c r="D53" s="187" t="s">
        <v>7</v>
      </c>
      <c r="E53" s="188">
        <v>2</v>
      </c>
      <c r="F53" s="51"/>
      <c r="G53" s="130">
        <f>IF(B52="REKAPITULACIJA",+SUM(G$3:G53),IF(F53=" ","",+E53*F53))</f>
        <v>0</v>
      </c>
      <c r="I53" s="23"/>
      <c r="J53" s="8"/>
      <c r="K53" s="8"/>
    </row>
    <row r="54" spans="1:11" s="14" customFormat="1" ht="9.9499999999999993" customHeight="1" x14ac:dyDescent="0.2">
      <c r="A54" s="38"/>
      <c r="B54" s="109"/>
      <c r="C54" s="397"/>
      <c r="D54" s="187"/>
      <c r="E54" s="188"/>
      <c r="F54" s="4"/>
      <c r="G54" s="130"/>
      <c r="I54" s="23"/>
      <c r="J54" s="8"/>
      <c r="K54" s="8"/>
    </row>
    <row r="55" spans="1:11" s="14" customFormat="1" ht="36" x14ac:dyDescent="0.2">
      <c r="A55" s="38"/>
      <c r="B55" s="334" t="s">
        <v>71</v>
      </c>
      <c r="C55" s="395"/>
      <c r="D55" s="187"/>
      <c r="E55" s="188"/>
      <c r="F55" s="4"/>
      <c r="G55" s="130"/>
      <c r="I55" s="23"/>
      <c r="J55" s="8"/>
      <c r="K55" s="8"/>
    </row>
    <row r="56" spans="1:11" s="14" customFormat="1" ht="12.75" x14ac:dyDescent="0.2">
      <c r="A56" s="38"/>
      <c r="B56" s="110"/>
      <c r="C56" s="394"/>
      <c r="D56" s="187" t="s">
        <v>7</v>
      </c>
      <c r="E56" s="188">
        <v>3</v>
      </c>
      <c r="F56" s="51"/>
      <c r="G56" s="130">
        <f>IF(B55="REKAPITULACIJA",+SUM(G$3:G56),IF(F56=" ","",+E56*F56))</f>
        <v>0</v>
      </c>
      <c r="I56" s="23"/>
      <c r="J56" s="8"/>
      <c r="K56" s="8"/>
    </row>
    <row r="57" spans="1:11" s="14" customFormat="1" ht="9.9499999999999993" customHeight="1" x14ac:dyDescent="0.2">
      <c r="A57" s="38"/>
      <c r="B57" s="109"/>
      <c r="C57" s="397"/>
      <c r="D57" s="187"/>
      <c r="E57" s="188"/>
      <c r="F57" s="4"/>
      <c r="G57" s="130"/>
      <c r="I57" s="23"/>
      <c r="J57" s="8"/>
      <c r="K57" s="8"/>
    </row>
    <row r="58" spans="1:11" s="14" customFormat="1" ht="39" customHeight="1" x14ac:dyDescent="0.2">
      <c r="A58" s="38"/>
      <c r="B58" s="334" t="s">
        <v>84</v>
      </c>
      <c r="C58" s="395"/>
      <c r="D58" s="187"/>
      <c r="E58" s="188"/>
      <c r="F58" s="4"/>
      <c r="G58" s="130"/>
      <c r="I58" s="23"/>
      <c r="J58" s="8"/>
      <c r="K58" s="8"/>
    </row>
    <row r="59" spans="1:11" s="14" customFormat="1" ht="12.75" x14ac:dyDescent="0.2">
      <c r="A59" s="38"/>
      <c r="B59" s="110"/>
      <c r="C59" s="394"/>
      <c r="D59" s="187" t="s">
        <v>7</v>
      </c>
      <c r="E59" s="188">
        <v>2</v>
      </c>
      <c r="F59" s="51"/>
      <c r="G59" s="130">
        <f>IF(B58="REKAPITULACIJA",+SUM(G$3:G59),IF(F59=" ","",+E59*F59))</f>
        <v>0</v>
      </c>
      <c r="I59" s="23"/>
      <c r="J59" s="8"/>
      <c r="K59" s="8"/>
    </row>
    <row r="60" spans="1:11" s="14" customFormat="1" ht="9.9499999999999993" customHeight="1" x14ac:dyDescent="0.2">
      <c r="A60" s="38"/>
      <c r="B60" s="109"/>
      <c r="C60" s="394"/>
      <c r="D60" s="187"/>
      <c r="E60" s="188"/>
      <c r="F60" s="4"/>
      <c r="G60" s="130"/>
      <c r="I60" s="23"/>
      <c r="J60" s="8"/>
      <c r="K60" s="8"/>
    </row>
    <row r="61" spans="1:11" s="14" customFormat="1" ht="38.25" customHeight="1" x14ac:dyDescent="0.25">
      <c r="A61" s="37" t="str">
        <f>+CONCATENATE("B/",I62)</f>
        <v>B/3</v>
      </c>
      <c r="B61" s="191" t="s">
        <v>35</v>
      </c>
      <c r="C61" s="395"/>
      <c r="D61" s="192"/>
      <c r="E61" s="193"/>
      <c r="F61" s="4"/>
      <c r="G61" s="130"/>
      <c r="I61" s="23"/>
      <c r="J61" s="8"/>
      <c r="K61" s="8"/>
    </row>
    <row r="62" spans="1:11" s="14" customFormat="1" ht="12.75" x14ac:dyDescent="0.2">
      <c r="A62" s="45"/>
      <c r="B62" s="194"/>
      <c r="C62" s="394"/>
      <c r="D62" s="187" t="s">
        <v>7</v>
      </c>
      <c r="E62" s="188">
        <v>12</v>
      </c>
      <c r="F62" s="51"/>
      <c r="G62" s="130">
        <f>IF(B61="REKAPITULACIJA",+SUM(G$3:G63),IF(F62=" ","",+E62*F62))</f>
        <v>0</v>
      </c>
      <c r="I62" s="23">
        <f>I38+1</f>
        <v>3</v>
      </c>
      <c r="J62" s="8"/>
      <c r="K62" s="8"/>
    </row>
    <row r="63" spans="1:11" s="14" customFormat="1" ht="9.9499999999999993" customHeight="1" x14ac:dyDescent="0.2">
      <c r="A63" s="38"/>
      <c r="B63" s="109"/>
      <c r="C63" s="394"/>
      <c r="D63" s="187"/>
      <c r="E63" s="188"/>
      <c r="F63" s="4"/>
      <c r="G63" s="130"/>
      <c r="I63" s="23"/>
      <c r="J63" s="8"/>
      <c r="K63" s="8"/>
    </row>
    <row r="64" spans="1:11" s="14" customFormat="1" ht="60" x14ac:dyDescent="0.25">
      <c r="A64" s="37" t="str">
        <f>+CONCATENATE("B/",I64)</f>
        <v>B/4</v>
      </c>
      <c r="B64" s="191" t="s">
        <v>92</v>
      </c>
      <c r="C64" s="395"/>
      <c r="D64" s="192"/>
      <c r="E64" s="193"/>
      <c r="F64" s="4"/>
      <c r="G64" s="130"/>
      <c r="I64" s="23">
        <f>I62+1</f>
        <v>4</v>
      </c>
      <c r="J64" s="8"/>
      <c r="K64" s="8"/>
    </row>
    <row r="65" spans="1:13" s="14" customFormat="1" ht="6" customHeight="1" x14ac:dyDescent="0.2">
      <c r="A65" s="37"/>
      <c r="B65" s="186"/>
      <c r="C65" s="395"/>
      <c r="D65" s="187"/>
      <c r="E65" s="188"/>
      <c r="F65" s="4"/>
      <c r="G65" s="130"/>
      <c r="I65" s="23"/>
      <c r="J65" s="8"/>
    </row>
    <row r="66" spans="1:13" s="14" customFormat="1" ht="12.75" x14ac:dyDescent="0.2">
      <c r="A66" s="38"/>
      <c r="B66" s="190" t="s">
        <v>36</v>
      </c>
      <c r="C66" s="395"/>
      <c r="D66" s="187" t="s">
        <v>7</v>
      </c>
      <c r="E66" s="188">
        <v>13</v>
      </c>
      <c r="F66" s="51"/>
      <c r="G66" s="130">
        <f>IF(B66="REKAPITULACIJA",+SUM(G$3:G68),IF(F66=" ","",+E66*F66))</f>
        <v>0</v>
      </c>
      <c r="I66" s="23"/>
      <c r="J66" s="8"/>
      <c r="K66" s="8"/>
    </row>
    <row r="67" spans="1:13" s="14" customFormat="1" ht="6" customHeight="1" x14ac:dyDescent="0.2">
      <c r="A67" s="37"/>
      <c r="B67" s="186"/>
      <c r="C67" s="394"/>
      <c r="D67" s="187"/>
      <c r="E67" s="188"/>
      <c r="F67" s="4"/>
      <c r="G67" s="130"/>
      <c r="I67" s="23"/>
      <c r="J67" s="8"/>
    </row>
    <row r="68" spans="1:13" s="14" customFormat="1" ht="12.75" x14ac:dyDescent="0.2">
      <c r="A68" s="38"/>
      <c r="B68" s="190" t="s">
        <v>93</v>
      </c>
      <c r="C68" s="395"/>
      <c r="D68" s="187" t="s">
        <v>7</v>
      </c>
      <c r="E68" s="188">
        <v>4</v>
      </c>
      <c r="F68" s="51"/>
      <c r="G68" s="130">
        <f>IF(B68="REKAPITULACIJA",+SUM(G$3:G70),IF(F68=" ","",+E68*F68))</f>
        <v>0</v>
      </c>
      <c r="I68" s="23"/>
      <c r="J68" s="8"/>
      <c r="K68" s="8"/>
    </row>
    <row r="69" spans="1:13" s="14" customFormat="1" ht="9.9499999999999993" customHeight="1" x14ac:dyDescent="0.2">
      <c r="A69" s="38"/>
      <c r="B69" s="190"/>
      <c r="C69" s="222"/>
      <c r="D69" s="187"/>
      <c r="E69" s="188"/>
      <c r="F69" s="4"/>
      <c r="G69" s="130"/>
      <c r="I69" s="23"/>
      <c r="J69" s="8"/>
      <c r="K69" s="8"/>
    </row>
    <row r="70" spans="1:13" s="14" customFormat="1" ht="26.25" customHeight="1" x14ac:dyDescent="0.2">
      <c r="A70" s="37" t="str">
        <f>+CONCATENATE("B/",I71)</f>
        <v>B/5</v>
      </c>
      <c r="B70" s="195" t="s">
        <v>85</v>
      </c>
      <c r="C70" s="398"/>
      <c r="D70" s="187"/>
      <c r="E70" s="188"/>
      <c r="F70" s="4"/>
      <c r="G70" s="130"/>
      <c r="I70" s="23"/>
      <c r="J70" s="8"/>
      <c r="K70" s="8"/>
    </row>
    <row r="71" spans="1:13" s="14" customFormat="1" x14ac:dyDescent="0.2">
      <c r="A71" s="45"/>
      <c r="B71" s="194"/>
      <c r="C71" s="397"/>
      <c r="D71" s="187" t="s">
        <v>7</v>
      </c>
      <c r="E71" s="188">
        <v>2</v>
      </c>
      <c r="F71" s="51"/>
      <c r="G71" s="130">
        <f>IF(B70="REKAPITULACIJA",+SUM(G$3:G72),IF(F71=" ","",+E71*F71))</f>
        <v>0</v>
      </c>
      <c r="I71" s="23">
        <f>I64+1</f>
        <v>5</v>
      </c>
      <c r="J71" s="8"/>
      <c r="K71" s="8"/>
    </row>
    <row r="72" spans="1:13" s="14" customFormat="1" ht="9.9499999999999993" customHeight="1" x14ac:dyDescent="0.2">
      <c r="A72" s="38"/>
      <c r="B72" s="190"/>
      <c r="C72" s="399"/>
      <c r="D72" s="187"/>
      <c r="E72" s="188"/>
      <c r="F72" s="4"/>
      <c r="G72" s="130"/>
      <c r="I72" s="23"/>
      <c r="J72" s="8"/>
      <c r="K72" s="8"/>
    </row>
    <row r="73" spans="1:13" s="14" customFormat="1" ht="39" customHeight="1" x14ac:dyDescent="0.2">
      <c r="A73" s="37" t="str">
        <f>+CONCATENATE("B/",I73)</f>
        <v>B/6</v>
      </c>
      <c r="B73" s="196" t="s">
        <v>51</v>
      </c>
      <c r="C73" s="399"/>
      <c r="D73" s="197"/>
      <c r="E73" s="198"/>
      <c r="F73" s="4"/>
      <c r="G73" s="130"/>
      <c r="I73" s="8">
        <f>I71+1</f>
        <v>6</v>
      </c>
      <c r="J73" s="8"/>
    </row>
    <row r="74" spans="1:13" s="14" customFormat="1" ht="12.75" x14ac:dyDescent="0.2">
      <c r="A74" s="40"/>
      <c r="B74" s="147" t="s">
        <v>22</v>
      </c>
      <c r="C74" s="400"/>
      <c r="D74" s="197" t="s">
        <v>9</v>
      </c>
      <c r="E74" s="198">
        <v>20</v>
      </c>
      <c r="F74" s="51"/>
      <c r="G74" s="130">
        <f>IF(B74="REKAPITULACIJA",+SUM(G$3:G76),IF(F74=" ","",+E74*F74))</f>
        <v>0</v>
      </c>
      <c r="I74" s="8"/>
      <c r="J74" s="8"/>
    </row>
    <row r="75" spans="1:13" s="14" customFormat="1" ht="6" customHeight="1" x14ac:dyDescent="0.2">
      <c r="A75" s="37"/>
      <c r="B75" s="186"/>
      <c r="C75" s="401"/>
      <c r="D75" s="187"/>
      <c r="E75" s="188"/>
      <c r="F75" s="4"/>
      <c r="G75" s="130"/>
      <c r="I75" s="23"/>
      <c r="J75" s="8"/>
    </row>
    <row r="76" spans="1:13" s="14" customFormat="1" ht="12.75" x14ac:dyDescent="0.2">
      <c r="A76" s="40"/>
      <c r="B76" s="147" t="s">
        <v>23</v>
      </c>
      <c r="C76" s="401"/>
      <c r="D76" s="197" t="s">
        <v>9</v>
      </c>
      <c r="E76" s="198">
        <v>20</v>
      </c>
      <c r="F76" s="51"/>
      <c r="G76" s="130">
        <f>IF(B76="REKAPITULACIJA",+SUM(G$3:G76),IF(F76=" ","",+E76*F76))</f>
        <v>0</v>
      </c>
      <c r="I76" s="8"/>
      <c r="J76" s="8"/>
    </row>
    <row r="77" spans="1:13" s="8" customFormat="1" ht="9.9499999999999993" customHeight="1" x14ac:dyDescent="0.2">
      <c r="A77" s="38"/>
      <c r="B77" s="110"/>
      <c r="C77" s="395"/>
      <c r="D77" s="187"/>
      <c r="E77" s="199"/>
      <c r="F77" s="53"/>
      <c r="G77" s="200"/>
      <c r="H77" s="6"/>
      <c r="I77" s="10"/>
      <c r="J77" s="11"/>
      <c r="K77" s="27"/>
      <c r="L77" s="28"/>
      <c r="M77" s="9"/>
    </row>
    <row r="78" spans="1:13" s="8" customFormat="1" ht="38.25" customHeight="1" x14ac:dyDescent="0.2">
      <c r="A78" s="37" t="str">
        <f>+CONCATENATE("B/",I79)</f>
        <v>B/7</v>
      </c>
      <c r="B78" s="191" t="s">
        <v>2</v>
      </c>
      <c r="C78" s="401"/>
      <c r="D78" s="187"/>
      <c r="E78" s="199"/>
      <c r="F78" s="53"/>
      <c r="G78" s="200"/>
      <c r="H78" s="6"/>
      <c r="I78" s="10"/>
      <c r="J78" s="11"/>
      <c r="K78" s="27"/>
      <c r="L78" s="28"/>
      <c r="M78" s="9"/>
    </row>
    <row r="79" spans="1:13" s="14" customFormat="1" ht="13.5" x14ac:dyDescent="0.2">
      <c r="A79" s="43"/>
      <c r="B79" s="110"/>
      <c r="C79" s="400"/>
      <c r="D79" s="187" t="s">
        <v>9</v>
      </c>
      <c r="E79" s="188">
        <v>50</v>
      </c>
      <c r="F79" s="51"/>
      <c r="G79" s="130">
        <f>IF(B78="REKAPITULACIJA",+SUM(G$3:G80),IF(F79=" ","",+E79*F79))</f>
        <v>0</v>
      </c>
      <c r="I79" s="23">
        <f>I73+1</f>
        <v>7</v>
      </c>
      <c r="J79" s="8"/>
      <c r="K79" s="8"/>
    </row>
    <row r="80" spans="1:13" s="14" customFormat="1" ht="9.9499999999999993" customHeight="1" x14ac:dyDescent="0.25">
      <c r="A80" s="43"/>
      <c r="B80" s="110"/>
      <c r="C80" s="395"/>
      <c r="D80" s="132"/>
      <c r="E80" s="188"/>
      <c r="F80" s="4"/>
      <c r="G80" s="130"/>
      <c r="I80" s="23"/>
      <c r="J80" s="8"/>
      <c r="K80" s="8"/>
    </row>
    <row r="81" spans="1:11" s="14" customFormat="1" ht="40.5" customHeight="1" x14ac:dyDescent="0.2">
      <c r="A81" s="37" t="str">
        <f>+CONCATENATE("B/",I82)</f>
        <v>B/8</v>
      </c>
      <c r="B81" s="110" t="s">
        <v>49</v>
      </c>
      <c r="C81" s="222"/>
      <c r="D81" s="187"/>
      <c r="E81" s="188"/>
      <c r="F81" s="4"/>
      <c r="G81" s="130"/>
      <c r="I81" s="23"/>
      <c r="J81" s="8"/>
      <c r="K81" s="8"/>
    </row>
    <row r="82" spans="1:11" s="14" customFormat="1" ht="12.75" x14ac:dyDescent="0.2">
      <c r="A82" s="38"/>
      <c r="B82" s="110"/>
      <c r="C82" s="397"/>
      <c r="D82" s="187" t="s">
        <v>8</v>
      </c>
      <c r="E82" s="188">
        <v>1</v>
      </c>
      <c r="F82" s="51"/>
      <c r="G82" s="130">
        <f>IF(B81="REKAPITULACIJA",+SUM(G$3:G83),IF(F82=" ","",+E82*F82))</f>
        <v>0</v>
      </c>
      <c r="I82" s="23">
        <f>I79+1</f>
        <v>8</v>
      </c>
      <c r="J82" s="8"/>
      <c r="K82" s="8"/>
    </row>
    <row r="83" spans="1:11" s="14" customFormat="1" ht="9.9499999999999993" customHeight="1" x14ac:dyDescent="0.2">
      <c r="A83" s="38"/>
      <c r="B83" s="110"/>
      <c r="C83" s="397"/>
      <c r="D83" s="187"/>
      <c r="E83" s="188"/>
      <c r="F83" s="4"/>
      <c r="G83" s="130"/>
      <c r="I83" s="23"/>
      <c r="J83" s="8"/>
      <c r="K83" s="8"/>
    </row>
    <row r="84" spans="1:11" s="14" customFormat="1" ht="87.75" customHeight="1" x14ac:dyDescent="0.2">
      <c r="A84" s="37" t="str">
        <f>+CONCATENATE("B/",I85)</f>
        <v>B/9</v>
      </c>
      <c r="B84" s="190" t="s">
        <v>76</v>
      </c>
      <c r="C84" s="395"/>
      <c r="D84" s="187"/>
      <c r="E84" s="188"/>
      <c r="F84" s="4"/>
      <c r="G84" s="130"/>
      <c r="I84" s="23"/>
      <c r="J84" s="8"/>
      <c r="K84" s="8"/>
    </row>
    <row r="85" spans="1:11" s="14" customFormat="1" ht="12.75" x14ac:dyDescent="0.2">
      <c r="A85" s="38"/>
      <c r="B85" s="201"/>
      <c r="C85" s="395"/>
      <c r="D85" s="187" t="s">
        <v>31</v>
      </c>
      <c r="E85" s="188">
        <v>10</v>
      </c>
      <c r="F85" s="51"/>
      <c r="G85" s="130">
        <f>IF(B84="REKAPITULACIJA",+SUM(G$3:G86),IF(F85=" ","",+E85*F85))</f>
        <v>0</v>
      </c>
      <c r="I85" s="23">
        <f>I82+1</f>
        <v>9</v>
      </c>
      <c r="J85" s="8"/>
      <c r="K85" s="8"/>
    </row>
    <row r="86" spans="1:11" s="14" customFormat="1" ht="9.9499999999999993" customHeight="1" x14ac:dyDescent="0.2">
      <c r="A86" s="38"/>
      <c r="B86" s="190"/>
      <c r="C86" s="395"/>
      <c r="D86" s="187"/>
      <c r="E86" s="188"/>
      <c r="F86" s="4"/>
      <c r="G86" s="130"/>
      <c r="I86" s="23"/>
      <c r="J86" s="8"/>
      <c r="K86" s="8"/>
    </row>
    <row r="87" spans="1:11" s="14" customFormat="1" ht="36" x14ac:dyDescent="0.2">
      <c r="A87" s="37" t="str">
        <f>+CONCATENATE("B/",I88)</f>
        <v>B/10</v>
      </c>
      <c r="B87" s="190" t="s">
        <v>1</v>
      </c>
      <c r="C87" s="397"/>
      <c r="D87" s="187"/>
      <c r="E87" s="188"/>
      <c r="F87" s="4"/>
      <c r="G87" s="130"/>
      <c r="I87" s="23"/>
      <c r="J87" s="8"/>
      <c r="K87" s="8"/>
    </row>
    <row r="88" spans="1:11" s="14" customFormat="1" ht="12.75" x14ac:dyDescent="0.2">
      <c r="A88" s="38"/>
      <c r="B88" s="190"/>
      <c r="C88" s="222"/>
      <c r="D88" s="187" t="s">
        <v>8</v>
      </c>
      <c r="E88" s="188">
        <v>1</v>
      </c>
      <c r="F88" s="54"/>
      <c r="G88" s="130">
        <f>IF(B87="REKAPITULACIJA",+SUM(G$3:G89),IF(F88=" ","",+E88*F88))</f>
        <v>0</v>
      </c>
      <c r="I88" s="23">
        <f>I85+1</f>
        <v>10</v>
      </c>
      <c r="J88" s="8"/>
      <c r="K88" s="8"/>
    </row>
    <row r="89" spans="1:11" s="14" customFormat="1" ht="9.9499999999999993" customHeight="1" x14ac:dyDescent="0.2">
      <c r="A89" s="38"/>
      <c r="B89" s="190"/>
      <c r="C89" s="395"/>
      <c r="D89" s="187"/>
      <c r="E89" s="188"/>
      <c r="F89" s="4"/>
      <c r="G89" s="130"/>
      <c r="I89" s="23"/>
      <c r="J89" s="8"/>
      <c r="K89" s="8"/>
    </row>
    <row r="90" spans="1:11" s="14" customFormat="1" ht="39.75" customHeight="1" x14ac:dyDescent="0.2">
      <c r="A90" s="37" t="str">
        <f>+CONCATENATE("B/",I91)</f>
        <v>B/11</v>
      </c>
      <c r="B90" s="110" t="s">
        <v>107</v>
      </c>
      <c r="C90" s="395"/>
      <c r="D90" s="187"/>
      <c r="E90" s="188"/>
      <c r="F90" s="4"/>
      <c r="G90" s="130"/>
      <c r="I90" s="23"/>
      <c r="J90" s="8"/>
      <c r="K90" s="8"/>
    </row>
    <row r="91" spans="1:11" s="14" customFormat="1" x14ac:dyDescent="0.2">
      <c r="A91" s="45"/>
      <c r="B91" s="202">
        <f>SUM(G20:G89)</f>
        <v>0</v>
      </c>
      <c r="C91" s="395"/>
      <c r="D91" s="187" t="s">
        <v>8</v>
      </c>
      <c r="E91" s="203">
        <v>0.02</v>
      </c>
      <c r="F91" s="222"/>
      <c r="G91" s="130">
        <f>IF(B90="REKAPITULACIJA",+SUM(G$3:G93),IF(B91=" ","",+E91*B91))</f>
        <v>0</v>
      </c>
      <c r="I91" s="23">
        <f>I88+1</f>
        <v>11</v>
      </c>
      <c r="J91" s="8"/>
      <c r="K91" s="8"/>
    </row>
    <row r="92" spans="1:11" s="14" customFormat="1" ht="9.9499999999999993" customHeight="1" x14ac:dyDescent="0.25">
      <c r="A92" s="44"/>
      <c r="B92" s="104"/>
      <c r="C92" s="109"/>
      <c r="D92" s="192"/>
      <c r="E92" s="193"/>
      <c r="F92" s="4"/>
      <c r="G92" s="130"/>
      <c r="I92" s="23"/>
      <c r="J92" s="8"/>
      <c r="K92" s="8"/>
    </row>
    <row r="93" spans="1:11" s="14" customFormat="1" x14ac:dyDescent="0.2">
      <c r="A93" s="22"/>
      <c r="B93" s="147"/>
      <c r="C93" s="109"/>
      <c r="D93" s="204"/>
      <c r="E93" s="205"/>
      <c r="F93" s="4"/>
      <c r="G93" s="130"/>
      <c r="I93" s="8"/>
      <c r="J93" s="8"/>
      <c r="K93" s="8"/>
    </row>
    <row r="94" spans="1:11" s="29" customFormat="1" ht="16.5" x14ac:dyDescent="0.3">
      <c r="A94" s="59"/>
      <c r="B94" s="206" t="s">
        <v>57</v>
      </c>
      <c r="C94" s="207"/>
      <c r="D94" s="207"/>
      <c r="E94" s="208"/>
      <c r="F94" s="223"/>
      <c r="G94" s="209">
        <f>SUM(G26:G93)</f>
        <v>0</v>
      </c>
      <c r="I94" s="30"/>
      <c r="J94" s="30"/>
      <c r="K94" s="30"/>
    </row>
    <row r="95" spans="1:11" s="14" customFormat="1" x14ac:dyDescent="0.2">
      <c r="A95" s="22"/>
      <c r="B95" s="147"/>
      <c r="C95" s="109"/>
      <c r="D95" s="204"/>
      <c r="E95" s="205"/>
      <c r="F95" s="4"/>
      <c r="G95" s="130"/>
      <c r="I95" s="8"/>
      <c r="J95" s="8"/>
      <c r="K95" s="8"/>
    </row>
    <row r="96" spans="1:11" s="14" customFormat="1" x14ac:dyDescent="0.2">
      <c r="A96" s="42"/>
      <c r="B96" s="156"/>
      <c r="C96" s="109"/>
      <c r="D96" s="204"/>
      <c r="E96" s="210"/>
      <c r="F96" s="4"/>
      <c r="G96" s="130"/>
      <c r="I96" s="23"/>
      <c r="J96" s="8"/>
      <c r="K96" s="8"/>
    </row>
    <row r="97" spans="1:11" s="14" customFormat="1" x14ac:dyDescent="0.2">
      <c r="A97" s="42"/>
      <c r="B97" s="156"/>
      <c r="C97" s="109"/>
      <c r="D97" s="204"/>
      <c r="E97" s="210"/>
      <c r="F97" s="4"/>
      <c r="G97" s="130"/>
      <c r="I97" s="23"/>
      <c r="J97" s="8"/>
      <c r="K97" s="8"/>
    </row>
    <row r="98" spans="1:11" s="14" customFormat="1" x14ac:dyDescent="0.2">
      <c r="A98" s="42"/>
      <c r="B98" s="156"/>
      <c r="C98" s="112"/>
      <c r="D98" s="204"/>
      <c r="E98" s="210"/>
      <c r="F98" s="4"/>
      <c r="G98" s="130"/>
      <c r="I98" s="23"/>
      <c r="J98" s="8"/>
      <c r="K98" s="8"/>
    </row>
    <row r="99" spans="1:11" s="14" customFormat="1" x14ac:dyDescent="0.2">
      <c r="A99" s="42"/>
      <c r="B99" s="156"/>
      <c r="C99" s="112"/>
      <c r="D99" s="204"/>
      <c r="E99" s="210"/>
      <c r="F99" s="4"/>
      <c r="G99" s="130"/>
      <c r="I99" s="23"/>
      <c r="J99" s="8"/>
      <c r="K99" s="8"/>
    </row>
    <row r="100" spans="1:11" s="14" customFormat="1" x14ac:dyDescent="0.2">
      <c r="A100" s="42"/>
      <c r="B100" s="156"/>
      <c r="C100" s="112"/>
      <c r="D100" s="204"/>
      <c r="E100" s="210"/>
      <c r="F100" s="4"/>
      <c r="G100" s="130"/>
      <c r="I100" s="23"/>
      <c r="J100" s="8"/>
      <c r="K100" s="8"/>
    </row>
    <row r="101" spans="1:11" s="14" customFormat="1" x14ac:dyDescent="0.2">
      <c r="A101" s="42"/>
      <c r="B101" s="156"/>
      <c r="C101" s="112"/>
      <c r="D101" s="204"/>
      <c r="E101" s="210"/>
      <c r="F101" s="4"/>
      <c r="G101" s="130"/>
      <c r="I101" s="23"/>
      <c r="J101" s="8"/>
      <c r="K101" s="8"/>
    </row>
    <row r="102" spans="1:11" s="14" customFormat="1" x14ac:dyDescent="0.2">
      <c r="A102" s="42"/>
      <c r="B102" s="156"/>
      <c r="C102" s="109"/>
      <c r="D102" s="204"/>
      <c r="E102" s="210"/>
      <c r="F102" s="4"/>
      <c r="G102" s="130"/>
      <c r="I102" s="23"/>
      <c r="J102" s="8"/>
      <c r="K102" s="8"/>
    </row>
    <row r="103" spans="1:11" s="14" customFormat="1" x14ac:dyDescent="0.2">
      <c r="A103" s="42"/>
      <c r="B103" s="156"/>
      <c r="C103" s="112"/>
      <c r="D103" s="204"/>
      <c r="E103" s="210"/>
      <c r="F103" s="4"/>
      <c r="G103" s="130"/>
      <c r="I103" s="23"/>
      <c r="J103" s="8"/>
      <c r="K103" s="8"/>
    </row>
    <row r="104" spans="1:11" s="14" customFormat="1" x14ac:dyDescent="0.2">
      <c r="A104" s="42"/>
      <c r="B104" s="156"/>
      <c r="C104" s="109"/>
      <c r="D104" s="204"/>
      <c r="E104" s="210"/>
      <c r="F104" s="4"/>
      <c r="G104" s="130"/>
      <c r="I104" s="23"/>
      <c r="J104" s="8"/>
      <c r="K104" s="8"/>
    </row>
    <row r="105" spans="1:11" s="14" customFormat="1" x14ac:dyDescent="0.2">
      <c r="A105" s="42"/>
      <c r="B105" s="156"/>
      <c r="C105" s="109"/>
      <c r="D105" s="204"/>
      <c r="E105" s="210"/>
      <c r="F105" s="4"/>
      <c r="G105" s="130"/>
      <c r="I105" s="23"/>
      <c r="J105" s="8"/>
      <c r="K105" s="8"/>
    </row>
    <row r="106" spans="1:11" s="14" customFormat="1" x14ac:dyDescent="0.2">
      <c r="A106" s="42"/>
      <c r="B106" s="156"/>
      <c r="C106" s="109"/>
      <c r="D106" s="204"/>
      <c r="E106" s="210"/>
      <c r="F106" s="4"/>
      <c r="G106" s="130"/>
      <c r="I106" s="23"/>
      <c r="J106" s="8"/>
      <c r="K106" s="8"/>
    </row>
    <row r="107" spans="1:11" s="14" customFormat="1" x14ac:dyDescent="0.2">
      <c r="A107" s="42"/>
      <c r="B107" s="156"/>
      <c r="C107" s="109"/>
      <c r="D107" s="204"/>
      <c r="E107" s="210"/>
      <c r="F107" s="4"/>
      <c r="G107" s="130"/>
      <c r="I107" s="23"/>
      <c r="J107" s="8"/>
      <c r="K107" s="8"/>
    </row>
    <row r="108" spans="1:11" s="14" customFormat="1" x14ac:dyDescent="0.2">
      <c r="A108" s="42"/>
      <c r="B108" s="156"/>
      <c r="C108" s="109"/>
      <c r="D108" s="204"/>
      <c r="E108" s="210"/>
      <c r="F108" s="4"/>
      <c r="G108" s="130"/>
      <c r="I108" s="23"/>
      <c r="J108" s="8"/>
      <c r="K108" s="8"/>
    </row>
    <row r="109" spans="1:11" s="14" customFormat="1" x14ac:dyDescent="0.2">
      <c r="A109" s="42"/>
      <c r="B109" s="156"/>
      <c r="C109" s="109"/>
      <c r="D109" s="204"/>
      <c r="E109" s="210"/>
      <c r="F109" s="4"/>
      <c r="G109" s="130"/>
      <c r="I109" s="23"/>
      <c r="J109" s="8"/>
      <c r="K109" s="8"/>
    </row>
    <row r="110" spans="1:11" s="14" customFormat="1" x14ac:dyDescent="0.2">
      <c r="A110" s="42"/>
      <c r="B110" s="156"/>
      <c r="C110" s="112"/>
      <c r="D110" s="204"/>
      <c r="E110" s="210"/>
      <c r="F110" s="4"/>
      <c r="G110" s="130"/>
      <c r="I110" s="23"/>
      <c r="J110" s="8"/>
      <c r="K110" s="8"/>
    </row>
    <row r="111" spans="1:11" s="14" customFormat="1" x14ac:dyDescent="0.2">
      <c r="A111" s="42"/>
      <c r="B111" s="156"/>
      <c r="C111" s="112"/>
      <c r="D111" s="204"/>
      <c r="E111" s="210"/>
      <c r="F111" s="4"/>
      <c r="G111" s="130"/>
      <c r="I111" s="23"/>
      <c r="J111" s="8"/>
      <c r="K111" s="8"/>
    </row>
    <row r="112" spans="1:11" s="14" customFormat="1" x14ac:dyDescent="0.2">
      <c r="A112" s="42"/>
      <c r="B112" s="156"/>
      <c r="C112" s="112"/>
      <c r="D112" s="204"/>
      <c r="E112" s="210"/>
      <c r="F112" s="4"/>
      <c r="G112" s="130"/>
      <c r="I112" s="23"/>
      <c r="J112" s="8"/>
      <c r="K112" s="8"/>
    </row>
    <row r="113" spans="1:11" s="14" customFormat="1" x14ac:dyDescent="0.2">
      <c r="A113" s="42"/>
      <c r="B113" s="156"/>
      <c r="C113" s="112"/>
      <c r="D113" s="204"/>
      <c r="E113" s="210"/>
      <c r="F113" s="4"/>
      <c r="G113" s="130"/>
      <c r="I113" s="23"/>
      <c r="J113" s="8"/>
      <c r="K113" s="8"/>
    </row>
    <row r="114" spans="1:11" s="14" customFormat="1" x14ac:dyDescent="0.2">
      <c r="A114" s="42"/>
      <c r="B114" s="156"/>
      <c r="C114" s="112"/>
      <c r="D114" s="204"/>
      <c r="E114" s="210"/>
      <c r="F114" s="4"/>
      <c r="G114" s="130"/>
      <c r="I114" s="23"/>
      <c r="J114" s="8"/>
      <c r="K114" s="8"/>
    </row>
    <row r="115" spans="1:11" s="14" customFormat="1" x14ac:dyDescent="0.2">
      <c r="A115" s="42"/>
      <c r="B115" s="156"/>
      <c r="C115" s="112"/>
      <c r="D115" s="204"/>
      <c r="E115" s="210"/>
      <c r="F115" s="4"/>
      <c r="G115" s="130"/>
      <c r="I115" s="23"/>
      <c r="J115" s="8"/>
      <c r="K115" s="8"/>
    </row>
    <row r="116" spans="1:11" s="14" customFormat="1" x14ac:dyDescent="0.2">
      <c r="A116" s="42"/>
      <c r="B116" s="156"/>
      <c r="C116" s="112"/>
      <c r="D116" s="204"/>
      <c r="E116" s="210"/>
      <c r="F116" s="4"/>
      <c r="G116" s="130"/>
      <c r="I116" s="23"/>
      <c r="J116" s="8"/>
      <c r="K116" s="8"/>
    </row>
    <row r="117" spans="1:11" s="14" customFormat="1" x14ac:dyDescent="0.2">
      <c r="A117" s="42"/>
      <c r="B117" s="156"/>
      <c r="C117" s="112"/>
      <c r="D117" s="204"/>
      <c r="E117" s="210"/>
      <c r="F117" s="4"/>
      <c r="G117" s="130"/>
      <c r="I117" s="23"/>
      <c r="J117" s="8"/>
      <c r="K117" s="8"/>
    </row>
    <row r="118" spans="1:11" s="14" customFormat="1" x14ac:dyDescent="0.2">
      <c r="A118" s="42"/>
      <c r="B118" s="156"/>
      <c r="C118" s="112"/>
      <c r="D118" s="204"/>
      <c r="E118" s="210"/>
      <c r="F118" s="4"/>
      <c r="G118" s="130"/>
      <c r="I118" s="23"/>
      <c r="J118" s="8"/>
      <c r="K118" s="8"/>
    </row>
    <row r="119" spans="1:11" s="14" customFormat="1" x14ac:dyDescent="0.2">
      <c r="A119" s="42"/>
      <c r="B119" s="156"/>
      <c r="C119" s="109"/>
      <c r="D119" s="204"/>
      <c r="E119" s="210"/>
      <c r="F119" s="4"/>
      <c r="G119" s="130"/>
      <c r="I119" s="23"/>
      <c r="J119" s="8"/>
      <c r="K119" s="8"/>
    </row>
    <row r="120" spans="1:11" s="14" customFormat="1" x14ac:dyDescent="0.2">
      <c r="A120" s="42"/>
      <c r="B120" s="156"/>
      <c r="C120" s="112"/>
      <c r="D120" s="204"/>
      <c r="E120" s="210"/>
      <c r="F120" s="4"/>
      <c r="G120" s="130"/>
      <c r="I120" s="23"/>
      <c r="J120" s="8"/>
      <c r="K120" s="8"/>
    </row>
    <row r="121" spans="1:11" s="14" customFormat="1" x14ac:dyDescent="0.2">
      <c r="A121" s="42"/>
      <c r="B121" s="156"/>
      <c r="C121" s="112"/>
      <c r="D121" s="204"/>
      <c r="E121" s="210"/>
      <c r="F121" s="4"/>
      <c r="G121" s="130"/>
      <c r="I121" s="23"/>
      <c r="J121" s="8"/>
      <c r="K121" s="8"/>
    </row>
    <row r="122" spans="1:11" s="14" customFormat="1" x14ac:dyDescent="0.2">
      <c r="A122" s="42"/>
      <c r="B122" s="156"/>
      <c r="C122" s="112"/>
      <c r="D122" s="204"/>
      <c r="E122" s="210"/>
      <c r="F122" s="4"/>
      <c r="G122" s="130"/>
      <c r="I122" s="23"/>
      <c r="J122" s="8"/>
      <c r="K122" s="8"/>
    </row>
    <row r="123" spans="1:11" s="14" customFormat="1" x14ac:dyDescent="0.2">
      <c r="A123" s="42"/>
      <c r="B123" s="156"/>
      <c r="C123" s="109"/>
      <c r="D123" s="204"/>
      <c r="E123" s="210"/>
      <c r="F123" s="4"/>
      <c r="G123" s="130"/>
      <c r="I123" s="23"/>
      <c r="J123" s="8"/>
      <c r="K123" s="8"/>
    </row>
    <row r="124" spans="1:11" s="14" customFormat="1" x14ac:dyDescent="0.2">
      <c r="A124" s="42"/>
      <c r="B124" s="156"/>
      <c r="C124" s="112"/>
      <c r="D124" s="204"/>
      <c r="E124" s="210"/>
      <c r="F124" s="4"/>
      <c r="G124" s="130"/>
      <c r="I124" s="23"/>
      <c r="J124" s="8"/>
      <c r="K124" s="8"/>
    </row>
    <row r="125" spans="1:11" s="14" customFormat="1" x14ac:dyDescent="0.2">
      <c r="A125" s="42"/>
      <c r="B125" s="156"/>
      <c r="C125" s="112"/>
      <c r="D125" s="204"/>
      <c r="E125" s="210"/>
      <c r="F125" s="4"/>
      <c r="G125" s="130"/>
      <c r="I125" s="23"/>
      <c r="J125" s="8"/>
      <c r="K125" s="8"/>
    </row>
    <row r="126" spans="1:11" s="14" customFormat="1" x14ac:dyDescent="0.2">
      <c r="A126" s="42"/>
      <c r="B126" s="156"/>
      <c r="C126" s="112"/>
      <c r="D126" s="204"/>
      <c r="E126" s="210"/>
      <c r="F126" s="4"/>
      <c r="G126" s="130"/>
      <c r="I126" s="23"/>
      <c r="J126" s="8"/>
      <c r="K126" s="8"/>
    </row>
    <row r="127" spans="1:11" s="14" customFormat="1" x14ac:dyDescent="0.2">
      <c r="A127" s="42"/>
      <c r="B127" s="156"/>
      <c r="C127" s="112"/>
      <c r="D127" s="204"/>
      <c r="E127" s="210"/>
      <c r="F127" s="4"/>
      <c r="G127" s="130"/>
      <c r="I127" s="23"/>
      <c r="J127" s="8"/>
      <c r="K127" s="8"/>
    </row>
    <row r="128" spans="1:11" s="14" customFormat="1" ht="12.75" x14ac:dyDescent="0.2">
      <c r="A128" s="42"/>
      <c r="B128" s="156"/>
      <c r="C128" s="104"/>
      <c r="D128" s="204"/>
      <c r="E128" s="210"/>
      <c r="F128" s="4"/>
      <c r="G128" s="130"/>
      <c r="I128" s="23"/>
      <c r="J128" s="8"/>
      <c r="K128" s="8"/>
    </row>
    <row r="129" spans="1:11" s="14" customFormat="1" ht="12.75" x14ac:dyDescent="0.2">
      <c r="A129" s="42"/>
      <c r="B129" s="156"/>
      <c r="C129" s="104"/>
      <c r="D129" s="204"/>
      <c r="E129" s="210"/>
      <c r="F129" s="4"/>
      <c r="G129" s="130"/>
      <c r="I129" s="23"/>
      <c r="J129" s="8"/>
      <c r="K129" s="8"/>
    </row>
    <row r="130" spans="1:11" s="14" customFormat="1" x14ac:dyDescent="0.2">
      <c r="A130" s="42"/>
      <c r="B130" s="156"/>
      <c r="C130" s="112"/>
      <c r="D130" s="204"/>
      <c r="E130" s="210"/>
      <c r="F130" s="4"/>
      <c r="G130" s="130"/>
      <c r="I130" s="23"/>
      <c r="J130" s="8"/>
      <c r="K130" s="8"/>
    </row>
    <row r="131" spans="1:11" s="14" customFormat="1" ht="12.75" x14ac:dyDescent="0.2">
      <c r="A131" s="42"/>
      <c r="B131" s="156"/>
      <c r="C131" s="104"/>
      <c r="D131" s="204"/>
      <c r="E131" s="210"/>
      <c r="F131" s="4"/>
      <c r="G131" s="130"/>
      <c r="I131" s="23"/>
      <c r="J131" s="8"/>
      <c r="K131" s="8"/>
    </row>
    <row r="132" spans="1:11" s="14" customFormat="1" ht="12.75" x14ac:dyDescent="0.2">
      <c r="A132" s="42"/>
      <c r="B132" s="156"/>
      <c r="C132" s="104"/>
      <c r="D132" s="204"/>
      <c r="E132" s="210"/>
      <c r="F132" s="4"/>
      <c r="G132" s="130"/>
      <c r="I132" s="23"/>
      <c r="J132" s="8"/>
      <c r="K132" s="8"/>
    </row>
    <row r="133" spans="1:11" s="14" customFormat="1" x14ac:dyDescent="0.2">
      <c r="A133" s="42"/>
      <c r="B133" s="156"/>
      <c r="C133" s="109"/>
      <c r="D133" s="204"/>
      <c r="E133" s="210"/>
      <c r="F133" s="4"/>
      <c r="G133" s="130"/>
      <c r="I133" s="23"/>
      <c r="J133" s="8"/>
      <c r="K133" s="8"/>
    </row>
    <row r="134" spans="1:11" s="14" customFormat="1" ht="12.75" x14ac:dyDescent="0.2">
      <c r="A134" s="42"/>
      <c r="B134" s="156"/>
      <c r="C134" s="104"/>
      <c r="D134" s="204"/>
      <c r="E134" s="210"/>
      <c r="F134" s="4"/>
      <c r="G134" s="130"/>
      <c r="I134" s="23"/>
      <c r="J134" s="8"/>
      <c r="K134" s="8"/>
    </row>
    <row r="135" spans="1:11" s="14" customFormat="1" ht="12.75" x14ac:dyDescent="0.2">
      <c r="A135" s="42"/>
      <c r="B135" s="156"/>
      <c r="C135" s="104"/>
      <c r="D135" s="204"/>
      <c r="E135" s="210"/>
      <c r="F135" s="4"/>
      <c r="G135" s="130"/>
      <c r="I135" s="23"/>
      <c r="J135" s="8"/>
      <c r="K135" s="8"/>
    </row>
    <row r="136" spans="1:11" s="14" customFormat="1" x14ac:dyDescent="0.2">
      <c r="A136" s="42"/>
      <c r="B136" s="156"/>
      <c r="C136" s="112"/>
      <c r="D136" s="204"/>
      <c r="E136" s="210"/>
      <c r="F136" s="4"/>
      <c r="G136" s="130"/>
      <c r="I136" s="23"/>
      <c r="J136" s="8"/>
      <c r="K136" s="8"/>
    </row>
    <row r="137" spans="1:11" s="14" customFormat="1" ht="12.75" x14ac:dyDescent="0.2">
      <c r="A137" s="42"/>
      <c r="B137" s="156"/>
      <c r="C137" s="104"/>
      <c r="D137" s="204"/>
      <c r="E137" s="210"/>
      <c r="F137" s="4"/>
      <c r="G137" s="130"/>
      <c r="I137" s="23"/>
      <c r="J137" s="8"/>
      <c r="K137" s="8"/>
    </row>
    <row r="138" spans="1:11" s="14" customFormat="1" x14ac:dyDescent="0.2">
      <c r="A138" s="42"/>
      <c r="B138" s="156"/>
      <c r="C138" s="112"/>
      <c r="D138" s="204"/>
      <c r="E138" s="210"/>
      <c r="F138" s="4"/>
      <c r="G138" s="130"/>
      <c r="I138" s="23"/>
      <c r="J138" s="8"/>
      <c r="K138" s="8"/>
    </row>
    <row r="139" spans="1:11" s="14" customFormat="1" ht="12.75" x14ac:dyDescent="0.2">
      <c r="A139" s="42"/>
      <c r="B139" s="156"/>
      <c r="C139" s="104"/>
      <c r="D139" s="204"/>
      <c r="E139" s="210"/>
      <c r="F139" s="4"/>
      <c r="G139" s="130"/>
      <c r="I139" s="23"/>
      <c r="J139" s="8"/>
      <c r="K139" s="8"/>
    </row>
    <row r="140" spans="1:11" s="14" customFormat="1" ht="12.75" x14ac:dyDescent="0.2">
      <c r="A140" s="42"/>
      <c r="B140" s="156"/>
      <c r="C140" s="104"/>
      <c r="D140" s="204"/>
      <c r="E140" s="210"/>
      <c r="F140" s="4"/>
      <c r="G140" s="130"/>
      <c r="I140" s="23"/>
      <c r="J140" s="8"/>
      <c r="K140" s="8"/>
    </row>
    <row r="141" spans="1:11" s="14" customFormat="1" x14ac:dyDescent="0.2">
      <c r="A141" s="42"/>
      <c r="B141" s="156"/>
      <c r="C141" s="109"/>
      <c r="D141" s="204"/>
      <c r="E141" s="210"/>
      <c r="F141" s="4"/>
      <c r="G141" s="130"/>
      <c r="I141" s="23"/>
      <c r="J141" s="8"/>
      <c r="K141" s="8"/>
    </row>
    <row r="142" spans="1:11" s="14" customFormat="1" ht="12.75" x14ac:dyDescent="0.2">
      <c r="A142" s="42"/>
      <c r="B142" s="156"/>
      <c r="C142" s="104"/>
      <c r="D142" s="204"/>
      <c r="E142" s="210"/>
      <c r="F142" s="4"/>
      <c r="G142" s="130"/>
      <c r="I142" s="23"/>
      <c r="J142" s="8"/>
      <c r="K142" s="8"/>
    </row>
    <row r="143" spans="1:11" s="14" customFormat="1" ht="12.75" x14ac:dyDescent="0.2">
      <c r="A143" s="42"/>
      <c r="B143" s="156"/>
      <c r="C143" s="104"/>
      <c r="D143" s="204"/>
      <c r="E143" s="210"/>
      <c r="F143" s="4"/>
      <c r="G143" s="130"/>
      <c r="I143" s="23"/>
      <c r="J143" s="8"/>
      <c r="K143" s="8"/>
    </row>
    <row r="144" spans="1:11" s="14" customFormat="1" x14ac:dyDescent="0.2">
      <c r="A144" s="42"/>
      <c r="B144" s="156"/>
      <c r="C144" s="109"/>
      <c r="D144" s="204"/>
      <c r="E144" s="210"/>
      <c r="F144" s="4"/>
      <c r="G144" s="130"/>
      <c r="I144" s="23"/>
      <c r="J144" s="8"/>
      <c r="K144" s="8"/>
    </row>
    <row r="145" spans="1:11" s="14" customFormat="1" x14ac:dyDescent="0.2">
      <c r="A145" s="42"/>
      <c r="B145" s="156"/>
      <c r="C145" s="109"/>
      <c r="D145" s="204"/>
      <c r="E145" s="210"/>
      <c r="F145" s="4"/>
      <c r="G145" s="130"/>
      <c r="I145" s="23"/>
      <c r="J145" s="8"/>
      <c r="K145" s="8"/>
    </row>
    <row r="146" spans="1:11" s="14" customFormat="1" x14ac:dyDescent="0.2">
      <c r="A146" s="42"/>
      <c r="B146" s="156"/>
      <c r="C146" s="109"/>
      <c r="D146" s="204"/>
      <c r="E146" s="210"/>
      <c r="F146" s="4"/>
      <c r="G146" s="130"/>
      <c r="I146" s="23"/>
      <c r="J146" s="8"/>
      <c r="K146" s="8"/>
    </row>
    <row r="147" spans="1:11" s="14" customFormat="1" x14ac:dyDescent="0.2">
      <c r="A147" s="42"/>
      <c r="B147" s="156"/>
      <c r="C147" s="109"/>
      <c r="D147" s="204"/>
      <c r="E147" s="210"/>
      <c r="F147" s="4"/>
      <c r="G147" s="130"/>
      <c r="I147" s="23"/>
      <c r="J147" s="8"/>
      <c r="K147" s="8"/>
    </row>
    <row r="148" spans="1:11" s="14" customFormat="1" x14ac:dyDescent="0.2">
      <c r="A148" s="42"/>
      <c r="B148" s="156"/>
      <c r="C148" s="109"/>
      <c r="D148" s="204"/>
      <c r="E148" s="210"/>
      <c r="F148" s="4"/>
      <c r="G148" s="130"/>
      <c r="I148" s="23"/>
      <c r="J148" s="8"/>
      <c r="K148" s="8"/>
    </row>
    <row r="149" spans="1:11" s="14" customFormat="1" x14ac:dyDescent="0.2">
      <c r="A149" s="42"/>
      <c r="B149" s="156"/>
      <c r="C149" s="109"/>
      <c r="D149" s="204"/>
      <c r="E149" s="210"/>
      <c r="F149" s="4"/>
      <c r="G149" s="130"/>
      <c r="I149" s="23"/>
      <c r="J149" s="8"/>
      <c r="K149" s="8"/>
    </row>
    <row r="150" spans="1:11" s="14" customFormat="1" x14ac:dyDescent="0.2">
      <c r="A150" s="42"/>
      <c r="B150" s="156"/>
      <c r="C150" s="140"/>
      <c r="D150" s="204"/>
      <c r="E150" s="210"/>
      <c r="F150" s="4"/>
      <c r="G150" s="130"/>
      <c r="I150" s="23"/>
      <c r="J150" s="8"/>
      <c r="K150" s="8"/>
    </row>
    <row r="151" spans="1:11" s="14" customFormat="1" ht="12.75" x14ac:dyDescent="0.2">
      <c r="A151" s="42"/>
      <c r="B151" s="156"/>
      <c r="C151" s="141"/>
      <c r="D151" s="204"/>
      <c r="E151" s="210"/>
      <c r="F151" s="4"/>
      <c r="G151" s="130"/>
      <c r="I151" s="23"/>
      <c r="J151" s="8"/>
      <c r="K151" s="8"/>
    </row>
    <row r="152" spans="1:11" s="14" customFormat="1" x14ac:dyDescent="0.2">
      <c r="A152" s="42"/>
      <c r="B152" s="156"/>
      <c r="C152" s="142"/>
      <c r="D152" s="204"/>
      <c r="E152" s="210"/>
      <c r="F152" s="4"/>
      <c r="G152" s="130"/>
      <c r="I152" s="23"/>
      <c r="J152" s="8"/>
      <c r="K152" s="8"/>
    </row>
    <row r="153" spans="1:11" s="14" customFormat="1" x14ac:dyDescent="0.2">
      <c r="A153" s="42"/>
      <c r="B153" s="156"/>
      <c r="C153" s="140"/>
      <c r="D153" s="204"/>
      <c r="E153" s="210"/>
      <c r="F153" s="4"/>
      <c r="G153" s="130"/>
      <c r="I153" s="23"/>
      <c r="J153" s="8"/>
      <c r="K153" s="8"/>
    </row>
    <row r="154" spans="1:11" s="14" customFormat="1" ht="12.75" x14ac:dyDescent="0.2">
      <c r="A154" s="42"/>
      <c r="B154" s="156"/>
      <c r="C154" s="141"/>
      <c r="D154" s="204"/>
      <c r="E154" s="210"/>
      <c r="F154" s="4"/>
      <c r="G154" s="130"/>
      <c r="I154" s="23"/>
      <c r="J154" s="8"/>
      <c r="K154" s="8"/>
    </row>
    <row r="155" spans="1:11" s="14" customFormat="1" x14ac:dyDescent="0.2">
      <c r="A155" s="42"/>
      <c r="B155" s="156"/>
      <c r="C155" s="142"/>
      <c r="D155" s="204"/>
      <c r="E155" s="210"/>
      <c r="F155" s="4"/>
      <c r="G155" s="130"/>
      <c r="I155" s="23"/>
      <c r="J155" s="8"/>
      <c r="K155" s="8"/>
    </row>
    <row r="156" spans="1:11" s="14" customFormat="1" x14ac:dyDescent="0.2">
      <c r="A156" s="42"/>
      <c r="B156" s="156"/>
      <c r="C156" s="109"/>
      <c r="D156" s="204"/>
      <c r="E156" s="210"/>
      <c r="F156" s="4"/>
      <c r="G156" s="130"/>
      <c r="I156" s="23"/>
      <c r="J156" s="8"/>
      <c r="K156" s="8"/>
    </row>
    <row r="157" spans="1:11" s="14" customFormat="1" x14ac:dyDescent="0.2">
      <c r="A157" s="42"/>
      <c r="B157" s="156"/>
      <c r="C157" s="109"/>
      <c r="D157" s="204"/>
      <c r="E157" s="210"/>
      <c r="F157" s="4"/>
      <c r="G157" s="130"/>
      <c r="I157" s="23"/>
      <c r="J157" s="8"/>
      <c r="K157" s="8"/>
    </row>
    <row r="158" spans="1:11" s="14" customFormat="1" x14ac:dyDescent="0.2">
      <c r="A158" s="42"/>
      <c r="B158" s="156"/>
      <c r="C158" s="109"/>
      <c r="D158" s="204"/>
      <c r="E158" s="210"/>
      <c r="F158" s="4"/>
      <c r="G158" s="130"/>
      <c r="I158" s="23"/>
      <c r="J158" s="8"/>
      <c r="K158" s="8"/>
    </row>
    <row r="159" spans="1:11" s="14" customFormat="1" x14ac:dyDescent="0.2">
      <c r="A159" s="42"/>
      <c r="B159" s="156"/>
      <c r="C159" s="109"/>
      <c r="D159" s="204"/>
      <c r="E159" s="210"/>
      <c r="F159" s="4"/>
      <c r="G159" s="130"/>
      <c r="I159" s="23"/>
      <c r="J159" s="8"/>
      <c r="K159" s="8"/>
    </row>
    <row r="160" spans="1:11" s="14" customFormat="1" x14ac:dyDescent="0.2">
      <c r="A160" s="42"/>
      <c r="B160" s="156"/>
      <c r="C160" s="109"/>
      <c r="D160" s="204"/>
      <c r="E160" s="210"/>
      <c r="F160" s="4"/>
      <c r="G160" s="130"/>
      <c r="I160" s="23"/>
      <c r="J160" s="8"/>
      <c r="K160" s="8"/>
    </row>
    <row r="161" spans="1:11" s="14" customFormat="1" x14ac:dyDescent="0.2">
      <c r="A161" s="42"/>
      <c r="B161" s="156"/>
      <c r="C161" s="147"/>
      <c r="D161" s="204"/>
      <c r="E161" s="210"/>
      <c r="F161" s="4"/>
      <c r="G161" s="130"/>
      <c r="I161" s="23"/>
      <c r="J161" s="8"/>
      <c r="K161" s="8"/>
    </row>
    <row r="162" spans="1:11" s="14" customFormat="1" x14ac:dyDescent="0.2">
      <c r="A162" s="42"/>
      <c r="B162" s="156"/>
      <c r="C162" s="147"/>
      <c r="D162" s="204"/>
      <c r="E162" s="210"/>
      <c r="F162" s="4"/>
      <c r="G162" s="130"/>
      <c r="I162" s="23"/>
      <c r="J162" s="8"/>
      <c r="K162" s="8"/>
    </row>
    <row r="163" spans="1:11" s="14" customFormat="1" x14ac:dyDescent="0.2">
      <c r="A163" s="42"/>
      <c r="B163" s="156"/>
      <c r="C163" s="156"/>
      <c r="D163" s="204"/>
      <c r="E163" s="210"/>
      <c r="F163" s="4"/>
      <c r="G163" s="130"/>
      <c r="I163" s="23"/>
      <c r="J163" s="8"/>
      <c r="K163" s="8"/>
    </row>
    <row r="164" spans="1:11" s="14" customFormat="1" x14ac:dyDescent="0.2">
      <c r="A164" s="42"/>
      <c r="B164" s="156"/>
      <c r="C164" s="156"/>
      <c r="D164" s="204"/>
      <c r="E164" s="210"/>
      <c r="F164" s="4"/>
      <c r="G164" s="130"/>
      <c r="I164" s="23"/>
      <c r="J164" s="8"/>
      <c r="K164" s="8"/>
    </row>
    <row r="165" spans="1:11" s="14" customFormat="1" x14ac:dyDescent="0.2">
      <c r="A165" s="42"/>
      <c r="B165" s="156"/>
      <c r="C165" s="142"/>
      <c r="D165" s="204"/>
      <c r="E165" s="210"/>
      <c r="F165" s="4"/>
      <c r="G165" s="130"/>
      <c r="I165" s="23"/>
      <c r="J165" s="8"/>
      <c r="K165" s="8"/>
    </row>
    <row r="166" spans="1:11" s="14" customFormat="1" x14ac:dyDescent="0.2">
      <c r="A166" s="42"/>
      <c r="B166" s="156"/>
      <c r="C166" s="142"/>
      <c r="D166" s="204"/>
      <c r="E166" s="210"/>
      <c r="F166" s="4"/>
      <c r="G166" s="130"/>
      <c r="I166" s="23"/>
      <c r="J166" s="8"/>
      <c r="K166" s="8"/>
    </row>
    <row r="167" spans="1:11" s="14" customFormat="1" x14ac:dyDescent="0.2">
      <c r="A167" s="42"/>
      <c r="B167" s="156"/>
      <c r="C167" s="142"/>
      <c r="D167" s="204"/>
      <c r="E167" s="210"/>
      <c r="F167" s="4"/>
      <c r="G167" s="130"/>
      <c r="I167" s="23"/>
      <c r="J167" s="8"/>
      <c r="K167" s="8"/>
    </row>
    <row r="168" spans="1:11" s="14" customFormat="1" x14ac:dyDescent="0.2">
      <c r="A168" s="42"/>
      <c r="B168" s="156"/>
      <c r="C168" s="142"/>
      <c r="D168" s="204"/>
      <c r="E168" s="210"/>
      <c r="F168" s="4"/>
      <c r="G168" s="130"/>
      <c r="I168" s="23"/>
      <c r="J168" s="8"/>
      <c r="K168" s="8"/>
    </row>
    <row r="169" spans="1:11" s="14" customFormat="1" x14ac:dyDescent="0.2">
      <c r="A169" s="42"/>
      <c r="B169" s="156"/>
      <c r="C169" s="142"/>
      <c r="D169" s="204"/>
      <c r="E169" s="210"/>
      <c r="F169" s="4"/>
      <c r="G169" s="130"/>
      <c r="I169" s="23"/>
      <c r="J169" s="8"/>
      <c r="K169" s="8"/>
    </row>
    <row r="170" spans="1:11" s="14" customFormat="1" x14ac:dyDescent="0.2">
      <c r="A170" s="42"/>
      <c r="B170" s="156"/>
      <c r="C170" s="142"/>
      <c r="D170" s="204"/>
      <c r="E170" s="210"/>
      <c r="F170" s="4"/>
      <c r="G170" s="130"/>
      <c r="I170" s="23"/>
      <c r="J170" s="8"/>
      <c r="K170" s="8"/>
    </row>
    <row r="171" spans="1:11" s="14" customFormat="1" x14ac:dyDescent="0.2">
      <c r="A171" s="42"/>
      <c r="B171" s="156"/>
      <c r="C171" s="142"/>
      <c r="D171" s="204"/>
      <c r="E171" s="210"/>
      <c r="F171" s="4"/>
      <c r="G171" s="130"/>
      <c r="I171" s="23"/>
      <c r="J171" s="8"/>
      <c r="K171" s="8"/>
    </row>
    <row r="172" spans="1:11" s="14" customFormat="1" x14ac:dyDescent="0.2">
      <c r="A172" s="42"/>
      <c r="B172" s="156"/>
      <c r="C172" s="142"/>
      <c r="D172" s="204"/>
      <c r="E172" s="210"/>
      <c r="F172" s="4"/>
      <c r="G172" s="130"/>
      <c r="I172" s="23"/>
      <c r="J172" s="8"/>
      <c r="K172" s="8"/>
    </row>
    <row r="173" spans="1:11" s="14" customFormat="1" x14ac:dyDescent="0.2">
      <c r="A173" s="42"/>
      <c r="B173" s="156"/>
      <c r="C173" s="142"/>
      <c r="D173" s="204"/>
      <c r="E173" s="210"/>
      <c r="F173" s="4"/>
      <c r="G173" s="130"/>
      <c r="I173" s="23"/>
      <c r="J173" s="8"/>
      <c r="K173" s="8"/>
    </row>
    <row r="174" spans="1:11" s="14" customFormat="1" x14ac:dyDescent="0.2">
      <c r="A174" s="42"/>
      <c r="B174" s="156"/>
      <c r="C174" s="142"/>
      <c r="D174" s="204"/>
      <c r="E174" s="210"/>
      <c r="F174" s="4"/>
      <c r="G174" s="130"/>
      <c r="I174" s="23"/>
      <c r="J174" s="8"/>
      <c r="K174" s="8"/>
    </row>
    <row r="175" spans="1:11" s="14" customFormat="1" x14ac:dyDescent="0.2">
      <c r="A175" s="42"/>
      <c r="B175" s="156"/>
      <c r="C175" s="142"/>
      <c r="D175" s="204"/>
      <c r="E175" s="210"/>
      <c r="F175" s="4"/>
      <c r="G175" s="130"/>
      <c r="I175" s="23"/>
      <c r="J175" s="8"/>
      <c r="K175" s="8"/>
    </row>
    <row r="176" spans="1:11" s="14" customFormat="1" x14ac:dyDescent="0.2">
      <c r="A176" s="42"/>
      <c r="B176" s="156"/>
      <c r="C176" s="142"/>
      <c r="D176" s="204"/>
      <c r="E176" s="210"/>
      <c r="F176" s="4"/>
      <c r="G176" s="130"/>
      <c r="I176" s="23"/>
      <c r="J176" s="8"/>
      <c r="K176" s="8"/>
    </row>
    <row r="177" spans="1:11" s="14" customFormat="1" x14ac:dyDescent="0.2">
      <c r="A177" s="42"/>
      <c r="B177" s="156"/>
      <c r="C177" s="142"/>
      <c r="D177" s="204"/>
      <c r="E177" s="210"/>
      <c r="F177" s="4"/>
      <c r="G177" s="130"/>
      <c r="I177" s="23"/>
      <c r="J177" s="8"/>
      <c r="K177" s="8"/>
    </row>
    <row r="178" spans="1:11" s="14" customFormat="1" x14ac:dyDescent="0.2">
      <c r="A178" s="42"/>
      <c r="B178" s="156"/>
      <c r="C178" s="142"/>
      <c r="D178" s="204"/>
      <c r="E178" s="210"/>
      <c r="F178" s="4"/>
      <c r="G178" s="130"/>
      <c r="I178" s="23"/>
      <c r="J178" s="8"/>
      <c r="K178" s="8"/>
    </row>
    <row r="179" spans="1:11" s="14" customFormat="1" x14ac:dyDescent="0.2">
      <c r="A179" s="42"/>
      <c r="B179" s="156"/>
      <c r="C179" s="142"/>
      <c r="D179" s="204"/>
      <c r="E179" s="210"/>
      <c r="F179" s="4"/>
      <c r="G179" s="130"/>
      <c r="I179" s="23"/>
      <c r="J179" s="8"/>
      <c r="K179" s="8"/>
    </row>
    <row r="180" spans="1:11" s="14" customFormat="1" x14ac:dyDescent="0.2">
      <c r="A180" s="42"/>
      <c r="B180" s="156"/>
      <c r="C180" s="142"/>
      <c r="D180" s="204"/>
      <c r="E180" s="210"/>
      <c r="F180" s="4"/>
      <c r="G180" s="130"/>
      <c r="I180" s="23"/>
      <c r="J180" s="8"/>
      <c r="K180" s="8"/>
    </row>
    <row r="181" spans="1:11" s="14" customFormat="1" x14ac:dyDescent="0.2">
      <c r="A181" s="42"/>
      <c r="B181" s="156"/>
      <c r="C181" s="142"/>
      <c r="D181" s="204"/>
      <c r="E181" s="210"/>
      <c r="F181" s="4"/>
      <c r="G181" s="130"/>
      <c r="I181" s="23"/>
      <c r="J181" s="8"/>
      <c r="K181" s="8"/>
    </row>
    <row r="182" spans="1:11" s="14" customFormat="1" x14ac:dyDescent="0.2">
      <c r="A182" s="42"/>
      <c r="B182" s="156"/>
      <c r="C182" s="142"/>
      <c r="D182" s="204"/>
      <c r="E182" s="210"/>
      <c r="F182" s="4"/>
      <c r="G182" s="130"/>
      <c r="I182" s="23"/>
      <c r="J182" s="8"/>
      <c r="K182" s="8"/>
    </row>
    <row r="183" spans="1:11" s="14" customFormat="1" x14ac:dyDescent="0.2">
      <c r="A183" s="42"/>
      <c r="B183" s="156"/>
      <c r="C183" s="142"/>
      <c r="D183" s="204"/>
      <c r="E183" s="210"/>
      <c r="F183" s="4"/>
      <c r="G183" s="130"/>
      <c r="I183" s="23"/>
      <c r="J183" s="8"/>
      <c r="K183" s="8"/>
    </row>
    <row r="184" spans="1:11" s="14" customFormat="1" x14ac:dyDescent="0.2">
      <c r="A184" s="42"/>
      <c r="B184" s="156"/>
      <c r="C184" s="142"/>
      <c r="D184" s="204"/>
      <c r="E184" s="210"/>
      <c r="F184" s="4"/>
      <c r="G184" s="130"/>
      <c r="I184" s="23"/>
      <c r="J184" s="8"/>
      <c r="K184" s="8"/>
    </row>
    <row r="185" spans="1:11" s="14" customFormat="1" x14ac:dyDescent="0.2">
      <c r="A185" s="42"/>
      <c r="B185" s="156"/>
      <c r="C185" s="142"/>
      <c r="D185" s="204"/>
      <c r="E185" s="210"/>
      <c r="F185" s="4"/>
      <c r="G185" s="130"/>
      <c r="I185" s="23"/>
      <c r="J185" s="8"/>
      <c r="K185" s="8"/>
    </row>
    <row r="186" spans="1:11" s="14" customFormat="1" x14ac:dyDescent="0.2">
      <c r="A186" s="42"/>
      <c r="B186" s="156"/>
      <c r="C186" s="142"/>
      <c r="D186" s="204"/>
      <c r="E186" s="210"/>
      <c r="F186" s="4"/>
      <c r="G186" s="130"/>
      <c r="I186" s="23"/>
      <c r="J186" s="8"/>
      <c r="K186" s="8"/>
    </row>
    <row r="187" spans="1:11" s="14" customFormat="1" x14ac:dyDescent="0.2">
      <c r="A187" s="42"/>
      <c r="B187" s="156"/>
      <c r="C187" s="142"/>
      <c r="D187" s="204"/>
      <c r="E187" s="210"/>
      <c r="F187" s="4"/>
      <c r="G187" s="130"/>
      <c r="I187" s="23"/>
      <c r="J187" s="8"/>
      <c r="K187" s="8"/>
    </row>
    <row r="188" spans="1:11" s="14" customFormat="1" x14ac:dyDescent="0.2">
      <c r="A188" s="42"/>
      <c r="B188" s="156"/>
      <c r="C188" s="142"/>
      <c r="D188" s="204"/>
      <c r="E188" s="210"/>
      <c r="F188" s="4"/>
      <c r="G188" s="130"/>
      <c r="I188" s="23"/>
      <c r="J188" s="8"/>
      <c r="K188" s="8"/>
    </row>
    <row r="189" spans="1:11" s="14" customFormat="1" x14ac:dyDescent="0.2">
      <c r="A189" s="42"/>
      <c r="B189" s="156"/>
      <c r="C189" s="142"/>
      <c r="D189" s="204"/>
      <c r="E189" s="210"/>
      <c r="F189" s="4"/>
      <c r="G189" s="130"/>
      <c r="I189" s="23"/>
      <c r="J189" s="8"/>
      <c r="K189" s="8"/>
    </row>
    <row r="190" spans="1:11" s="14" customFormat="1" x14ac:dyDescent="0.2">
      <c r="A190" s="42"/>
      <c r="B190" s="156"/>
      <c r="C190" s="142"/>
      <c r="D190" s="204"/>
      <c r="E190" s="210"/>
      <c r="F190" s="4"/>
      <c r="G190" s="130"/>
      <c r="I190" s="23"/>
      <c r="J190" s="8"/>
      <c r="K190" s="8"/>
    </row>
    <row r="191" spans="1:11" s="14" customFormat="1" x14ac:dyDescent="0.2">
      <c r="A191" s="42"/>
      <c r="B191" s="156"/>
      <c r="C191" s="142"/>
      <c r="D191" s="204"/>
      <c r="E191" s="210"/>
      <c r="F191" s="4"/>
      <c r="G191" s="130"/>
      <c r="I191" s="23"/>
      <c r="J191" s="8"/>
      <c r="K191" s="8"/>
    </row>
    <row r="192" spans="1:11" s="14" customFormat="1" x14ac:dyDescent="0.2">
      <c r="A192" s="42"/>
      <c r="B192" s="156"/>
      <c r="C192" s="142"/>
      <c r="D192" s="204"/>
      <c r="E192" s="210"/>
      <c r="F192" s="4"/>
      <c r="G192" s="130"/>
      <c r="I192" s="23"/>
      <c r="J192" s="8"/>
      <c r="K192" s="8"/>
    </row>
    <row r="193" spans="1:11" s="14" customFormat="1" x14ac:dyDescent="0.2">
      <c r="A193" s="42"/>
      <c r="B193" s="156"/>
      <c r="C193" s="142"/>
      <c r="D193" s="204"/>
      <c r="E193" s="210"/>
      <c r="F193" s="4"/>
      <c r="G193" s="130"/>
      <c r="I193" s="23"/>
      <c r="J193" s="8"/>
      <c r="K193" s="8"/>
    </row>
    <row r="194" spans="1:11" s="14" customFormat="1" x14ac:dyDescent="0.2">
      <c r="A194" s="42"/>
      <c r="B194" s="156"/>
      <c r="C194" s="142"/>
      <c r="D194" s="204"/>
      <c r="E194" s="210"/>
      <c r="F194" s="4"/>
      <c r="G194" s="130"/>
      <c r="I194" s="23"/>
      <c r="J194" s="8"/>
      <c r="K194" s="8"/>
    </row>
    <row r="195" spans="1:11" s="14" customFormat="1" x14ac:dyDescent="0.2">
      <c r="A195" s="42"/>
      <c r="B195" s="156"/>
      <c r="C195" s="142"/>
      <c r="D195" s="204"/>
      <c r="E195" s="210"/>
      <c r="F195" s="4"/>
      <c r="G195" s="130"/>
      <c r="I195" s="23"/>
      <c r="J195" s="8"/>
      <c r="K195" s="8"/>
    </row>
    <row r="196" spans="1:11" s="14" customFormat="1" x14ac:dyDescent="0.2">
      <c r="A196" s="42"/>
      <c r="B196" s="156"/>
      <c r="C196" s="142"/>
      <c r="D196" s="204"/>
      <c r="E196" s="210"/>
      <c r="F196" s="4"/>
      <c r="G196" s="130"/>
      <c r="I196" s="23"/>
      <c r="J196" s="8"/>
      <c r="K196" s="8"/>
    </row>
    <row r="197" spans="1:11" s="14" customFormat="1" x14ac:dyDescent="0.2">
      <c r="A197" s="42"/>
      <c r="B197" s="156"/>
      <c r="C197" s="142"/>
      <c r="D197" s="204"/>
      <c r="E197" s="210"/>
      <c r="F197" s="4"/>
      <c r="G197" s="130"/>
      <c r="I197" s="23"/>
      <c r="J197" s="8"/>
      <c r="K197" s="8"/>
    </row>
    <row r="198" spans="1:11" s="14" customFormat="1" x14ac:dyDescent="0.2">
      <c r="A198" s="42"/>
      <c r="B198" s="156"/>
      <c r="C198" s="142"/>
      <c r="D198" s="204"/>
      <c r="E198" s="210"/>
      <c r="F198" s="4"/>
      <c r="G198" s="130"/>
      <c r="I198" s="23"/>
      <c r="J198" s="8"/>
      <c r="K198" s="8"/>
    </row>
    <row r="199" spans="1:11" s="14" customFormat="1" x14ac:dyDescent="0.2">
      <c r="A199" s="42"/>
      <c r="B199" s="156"/>
      <c r="C199" s="142"/>
      <c r="D199" s="204"/>
      <c r="E199" s="210"/>
      <c r="F199" s="4"/>
      <c r="G199" s="130"/>
      <c r="I199" s="23"/>
      <c r="J199" s="8"/>
      <c r="K199" s="8"/>
    </row>
    <row r="200" spans="1:11" s="14" customFormat="1" x14ac:dyDescent="0.2">
      <c r="A200" s="42"/>
      <c r="B200" s="156"/>
      <c r="C200" s="142"/>
      <c r="D200" s="204"/>
      <c r="E200" s="210"/>
      <c r="F200" s="4"/>
      <c r="G200" s="130"/>
      <c r="I200" s="23"/>
      <c r="J200" s="8"/>
      <c r="K200" s="8"/>
    </row>
    <row r="201" spans="1:11" s="14" customFormat="1" x14ac:dyDescent="0.2">
      <c r="A201" s="42"/>
      <c r="B201" s="156"/>
      <c r="C201" s="142"/>
      <c r="D201" s="204"/>
      <c r="E201" s="210"/>
      <c r="F201" s="4"/>
      <c r="G201" s="130"/>
      <c r="I201" s="23"/>
      <c r="J201" s="8"/>
      <c r="K201" s="8"/>
    </row>
    <row r="202" spans="1:11" s="14" customFormat="1" x14ac:dyDescent="0.2">
      <c r="A202" s="42"/>
      <c r="B202" s="156"/>
      <c r="C202" s="142"/>
      <c r="D202" s="204"/>
      <c r="E202" s="210"/>
      <c r="F202" s="4"/>
      <c r="G202" s="130"/>
      <c r="I202" s="23"/>
      <c r="J202" s="8"/>
      <c r="K202" s="8"/>
    </row>
    <row r="203" spans="1:11" s="14" customFormat="1" x14ac:dyDescent="0.2">
      <c r="A203" s="42"/>
      <c r="B203" s="156"/>
      <c r="C203" s="142"/>
      <c r="D203" s="204"/>
      <c r="E203" s="210"/>
      <c r="F203" s="4"/>
      <c r="G203" s="130"/>
      <c r="I203" s="23"/>
      <c r="J203" s="8"/>
      <c r="K203" s="8"/>
    </row>
    <row r="204" spans="1:11" s="14" customFormat="1" x14ac:dyDescent="0.2">
      <c r="A204" s="42"/>
      <c r="B204" s="156"/>
      <c r="C204" s="142"/>
      <c r="D204" s="204"/>
      <c r="E204" s="210"/>
      <c r="F204" s="4"/>
      <c r="G204" s="130"/>
      <c r="I204" s="23"/>
      <c r="J204" s="8"/>
      <c r="K204" s="8"/>
    </row>
    <row r="205" spans="1:11" s="14" customFormat="1" x14ac:dyDescent="0.2">
      <c r="A205" s="42"/>
      <c r="B205" s="156"/>
      <c r="C205" s="142"/>
      <c r="D205" s="204"/>
      <c r="E205" s="210"/>
      <c r="F205" s="4"/>
      <c r="G205" s="130"/>
      <c r="I205" s="23"/>
      <c r="J205" s="8"/>
      <c r="K205" s="8"/>
    </row>
    <row r="206" spans="1:11" s="14" customFormat="1" x14ac:dyDescent="0.2">
      <c r="A206" s="42"/>
      <c r="B206" s="156"/>
      <c r="C206" s="142"/>
      <c r="D206" s="204"/>
      <c r="E206" s="210"/>
      <c r="F206" s="4"/>
      <c r="G206" s="130"/>
      <c r="I206" s="23"/>
      <c r="J206" s="8"/>
      <c r="K206" s="8"/>
    </row>
    <row r="207" spans="1:11" s="14" customFormat="1" x14ac:dyDescent="0.2">
      <c r="A207" s="42"/>
      <c r="B207" s="156"/>
      <c r="C207" s="142"/>
      <c r="D207" s="204"/>
      <c r="E207" s="210"/>
      <c r="F207" s="4"/>
      <c r="G207" s="130"/>
      <c r="I207" s="23"/>
      <c r="J207" s="8"/>
      <c r="K207" s="8"/>
    </row>
    <row r="208" spans="1:11" s="14" customFormat="1" x14ac:dyDescent="0.2">
      <c r="A208" s="42"/>
      <c r="B208" s="156"/>
      <c r="C208" s="142"/>
      <c r="D208" s="204"/>
      <c r="E208" s="210"/>
      <c r="F208" s="4"/>
      <c r="G208" s="130"/>
      <c r="I208" s="23"/>
      <c r="J208" s="8"/>
      <c r="K208" s="8"/>
    </row>
    <row r="209" spans="1:11" s="14" customFormat="1" x14ac:dyDescent="0.2">
      <c r="A209" s="42"/>
      <c r="B209" s="156"/>
      <c r="C209" s="142"/>
      <c r="D209" s="204"/>
      <c r="E209" s="210"/>
      <c r="F209" s="4"/>
      <c r="G209" s="130"/>
      <c r="I209" s="23"/>
      <c r="J209" s="8"/>
      <c r="K209" s="8"/>
    </row>
    <row r="210" spans="1:11" s="14" customFormat="1" x14ac:dyDescent="0.2">
      <c r="A210" s="42"/>
      <c r="B210" s="156"/>
      <c r="C210" s="142"/>
      <c r="D210" s="204"/>
      <c r="E210" s="210"/>
      <c r="F210" s="4"/>
      <c r="G210" s="130"/>
      <c r="I210" s="23"/>
      <c r="J210" s="8"/>
      <c r="K210" s="8"/>
    </row>
    <row r="211" spans="1:11" s="14" customFormat="1" x14ac:dyDescent="0.2">
      <c r="A211" s="42"/>
      <c r="B211" s="156"/>
      <c r="C211" s="142"/>
      <c r="D211" s="204"/>
      <c r="E211" s="210"/>
      <c r="F211" s="4"/>
      <c r="G211" s="130"/>
      <c r="I211" s="23"/>
      <c r="J211" s="8"/>
      <c r="K211" s="8"/>
    </row>
    <row r="212" spans="1:11" s="14" customFormat="1" x14ac:dyDescent="0.2">
      <c r="A212" s="42"/>
      <c r="B212" s="156"/>
      <c r="C212" s="142"/>
      <c r="D212" s="204"/>
      <c r="E212" s="210"/>
      <c r="F212" s="4"/>
      <c r="G212" s="130"/>
      <c r="I212" s="23"/>
      <c r="J212" s="8"/>
      <c r="K212" s="8"/>
    </row>
    <row r="213" spans="1:11" s="14" customFormat="1" x14ac:dyDescent="0.2">
      <c r="A213" s="42"/>
      <c r="B213" s="156"/>
      <c r="C213" s="142"/>
      <c r="D213" s="204"/>
      <c r="E213" s="210"/>
      <c r="F213" s="4"/>
      <c r="G213" s="130"/>
      <c r="I213" s="23"/>
      <c r="J213" s="8"/>
      <c r="K213" s="8"/>
    </row>
    <row r="214" spans="1:11" s="14" customFormat="1" x14ac:dyDescent="0.2">
      <c r="A214" s="42"/>
      <c r="B214" s="156"/>
      <c r="C214" s="142"/>
      <c r="D214" s="204"/>
      <c r="E214" s="210"/>
      <c r="F214" s="4"/>
      <c r="G214" s="130"/>
      <c r="I214" s="23"/>
      <c r="J214" s="8"/>
      <c r="K214" s="8"/>
    </row>
    <row r="215" spans="1:11" s="14" customFormat="1" x14ac:dyDescent="0.2">
      <c r="A215" s="42"/>
      <c r="B215" s="156"/>
      <c r="C215" s="142"/>
      <c r="D215" s="204"/>
      <c r="E215" s="210"/>
      <c r="F215" s="4"/>
      <c r="G215" s="130"/>
      <c r="I215" s="23"/>
      <c r="J215" s="8"/>
      <c r="K215" s="8"/>
    </row>
    <row r="216" spans="1:11" s="14" customFormat="1" x14ac:dyDescent="0.2">
      <c r="A216" s="42"/>
      <c r="B216" s="156"/>
      <c r="C216" s="142"/>
      <c r="D216" s="204"/>
      <c r="E216" s="210"/>
      <c r="F216" s="4"/>
      <c r="G216" s="130"/>
      <c r="I216" s="23"/>
      <c r="J216" s="8"/>
      <c r="K216" s="8"/>
    </row>
    <row r="217" spans="1:11" s="14" customFormat="1" x14ac:dyDescent="0.2">
      <c r="A217" s="42"/>
      <c r="B217" s="156"/>
      <c r="C217" s="142"/>
      <c r="D217" s="204"/>
      <c r="E217" s="210"/>
      <c r="F217" s="4"/>
      <c r="G217" s="130"/>
      <c r="I217" s="23"/>
      <c r="J217" s="8"/>
      <c r="K217" s="8"/>
    </row>
    <row r="218" spans="1:11" s="14" customFormat="1" x14ac:dyDescent="0.2">
      <c r="A218" s="42"/>
      <c r="B218" s="156"/>
      <c r="C218" s="142"/>
      <c r="D218" s="204"/>
      <c r="E218" s="210"/>
      <c r="F218" s="4"/>
      <c r="G218" s="130"/>
      <c r="I218" s="23"/>
      <c r="J218" s="8"/>
      <c r="K218" s="8"/>
    </row>
    <row r="219" spans="1:11" s="14" customFormat="1" x14ac:dyDescent="0.2">
      <c r="A219" s="42"/>
      <c r="B219" s="156"/>
      <c r="C219" s="142"/>
      <c r="D219" s="204"/>
      <c r="E219" s="210"/>
      <c r="F219" s="4"/>
      <c r="G219" s="130"/>
      <c r="I219" s="23"/>
      <c r="J219" s="8"/>
      <c r="K219" s="8"/>
    </row>
    <row r="220" spans="1:11" s="14" customFormat="1" x14ac:dyDescent="0.2">
      <c r="A220" s="42"/>
      <c r="B220" s="156"/>
      <c r="C220" s="142"/>
      <c r="D220" s="204"/>
      <c r="E220" s="210"/>
      <c r="F220" s="4"/>
      <c r="G220" s="130"/>
      <c r="I220" s="23"/>
      <c r="J220" s="8"/>
      <c r="K220" s="8"/>
    </row>
    <row r="221" spans="1:11" s="14" customFormat="1" x14ac:dyDescent="0.2">
      <c r="A221" s="42"/>
      <c r="B221" s="156"/>
      <c r="C221" s="142"/>
      <c r="D221" s="204"/>
      <c r="E221" s="210"/>
      <c r="F221" s="4"/>
      <c r="G221" s="130"/>
      <c r="I221" s="23"/>
      <c r="J221" s="8"/>
      <c r="K221" s="8"/>
    </row>
    <row r="222" spans="1:11" s="14" customFormat="1" x14ac:dyDescent="0.2">
      <c r="A222" s="42"/>
      <c r="B222" s="156"/>
      <c r="C222" s="142"/>
      <c r="D222" s="204"/>
      <c r="E222" s="210"/>
      <c r="F222" s="4"/>
      <c r="G222" s="130"/>
      <c r="I222" s="23"/>
      <c r="J222" s="8"/>
      <c r="K222" s="8"/>
    </row>
    <row r="223" spans="1:11" s="14" customFormat="1" x14ac:dyDescent="0.2">
      <c r="A223" s="42"/>
      <c r="B223" s="156"/>
      <c r="C223" s="142"/>
      <c r="D223" s="204"/>
      <c r="E223" s="210"/>
      <c r="F223" s="4"/>
      <c r="G223" s="130"/>
      <c r="I223" s="23"/>
      <c r="J223" s="8"/>
      <c r="K223" s="8"/>
    </row>
    <row r="224" spans="1:11" s="14" customFormat="1" x14ac:dyDescent="0.2">
      <c r="A224" s="42"/>
      <c r="B224" s="156"/>
      <c r="C224" s="142"/>
      <c r="D224" s="204"/>
      <c r="E224" s="210"/>
      <c r="F224" s="4"/>
      <c r="G224" s="130"/>
      <c r="I224" s="23"/>
      <c r="J224" s="8"/>
      <c r="K224" s="8"/>
    </row>
    <row r="225" spans="1:11" s="14" customFormat="1" x14ac:dyDescent="0.2">
      <c r="A225" s="42"/>
      <c r="B225" s="156"/>
      <c r="C225" s="142"/>
      <c r="D225" s="204"/>
      <c r="E225" s="210"/>
      <c r="F225" s="4"/>
      <c r="G225" s="130"/>
      <c r="I225" s="23"/>
      <c r="J225" s="8"/>
      <c r="K225" s="8"/>
    </row>
    <row r="226" spans="1:11" s="14" customFormat="1" x14ac:dyDescent="0.2">
      <c r="A226" s="42"/>
      <c r="B226" s="156"/>
      <c r="C226" s="142"/>
      <c r="D226" s="204"/>
      <c r="E226" s="210"/>
      <c r="F226" s="4"/>
      <c r="G226" s="130"/>
      <c r="I226" s="23"/>
      <c r="J226" s="8"/>
      <c r="K226" s="8"/>
    </row>
    <row r="227" spans="1:11" s="14" customFormat="1" x14ac:dyDescent="0.2">
      <c r="A227" s="42"/>
      <c r="B227" s="156"/>
      <c r="C227" s="142"/>
      <c r="D227" s="204"/>
      <c r="E227" s="210"/>
      <c r="F227" s="4"/>
      <c r="G227" s="130"/>
      <c r="I227" s="23"/>
      <c r="J227" s="8"/>
      <c r="K227" s="8"/>
    </row>
    <row r="228" spans="1:11" s="14" customFormat="1" x14ac:dyDescent="0.2">
      <c r="A228" s="42"/>
      <c r="B228" s="156"/>
      <c r="C228" s="142"/>
      <c r="D228" s="204"/>
      <c r="E228" s="210"/>
      <c r="F228" s="4"/>
      <c r="G228" s="130"/>
      <c r="I228" s="23"/>
      <c r="J228" s="8"/>
      <c r="K228" s="8"/>
    </row>
    <row r="229" spans="1:11" s="14" customFormat="1" x14ac:dyDescent="0.2">
      <c r="A229" s="42"/>
      <c r="B229" s="156"/>
      <c r="C229" s="142"/>
      <c r="D229" s="204"/>
      <c r="E229" s="210"/>
      <c r="F229" s="4"/>
      <c r="G229" s="130"/>
      <c r="I229" s="23"/>
      <c r="J229" s="8"/>
      <c r="K229" s="8"/>
    </row>
    <row r="230" spans="1:11" s="14" customFormat="1" x14ac:dyDescent="0.2">
      <c r="A230" s="42"/>
      <c r="B230" s="156"/>
      <c r="C230" s="142"/>
      <c r="D230" s="204"/>
      <c r="E230" s="210"/>
      <c r="F230" s="4"/>
      <c r="G230" s="130"/>
      <c r="I230" s="23"/>
      <c r="J230" s="8"/>
      <c r="K230" s="8"/>
    </row>
    <row r="231" spans="1:11" s="14" customFormat="1" x14ac:dyDescent="0.2">
      <c r="A231" s="42"/>
      <c r="B231" s="156"/>
      <c r="C231" s="142"/>
      <c r="D231" s="204"/>
      <c r="E231" s="210"/>
      <c r="F231" s="4"/>
      <c r="G231" s="130"/>
      <c r="I231" s="23"/>
      <c r="J231" s="8"/>
      <c r="K231" s="8"/>
    </row>
    <row r="232" spans="1:11" s="14" customFormat="1" x14ac:dyDescent="0.2">
      <c r="A232" s="42"/>
      <c r="B232" s="156"/>
      <c r="C232" s="142"/>
      <c r="D232" s="204"/>
      <c r="E232" s="210"/>
      <c r="F232" s="4"/>
      <c r="G232" s="130"/>
      <c r="I232" s="23"/>
      <c r="J232" s="8"/>
      <c r="K232" s="8"/>
    </row>
    <row r="233" spans="1:11" s="14" customFormat="1" x14ac:dyDescent="0.2">
      <c r="A233" s="42"/>
      <c r="B233" s="156"/>
      <c r="C233" s="142"/>
      <c r="D233" s="204"/>
      <c r="E233" s="210"/>
      <c r="F233" s="4"/>
      <c r="G233" s="130"/>
      <c r="I233" s="23"/>
      <c r="J233" s="8"/>
      <c r="K233" s="8"/>
    </row>
    <row r="234" spans="1:11" s="14" customFormat="1" x14ac:dyDescent="0.2">
      <c r="A234" s="42"/>
      <c r="B234" s="156"/>
      <c r="C234" s="142"/>
      <c r="D234" s="204"/>
      <c r="E234" s="210"/>
      <c r="F234" s="4"/>
      <c r="G234" s="130"/>
      <c r="I234" s="23"/>
      <c r="J234" s="8"/>
      <c r="K234" s="8"/>
    </row>
    <row r="235" spans="1:11" s="14" customFormat="1" x14ac:dyDescent="0.2">
      <c r="A235" s="42"/>
      <c r="B235" s="156"/>
      <c r="C235" s="142"/>
      <c r="D235" s="204"/>
      <c r="E235" s="210"/>
      <c r="F235" s="4"/>
      <c r="G235" s="130"/>
      <c r="I235" s="23"/>
      <c r="J235" s="8"/>
      <c r="K235" s="8"/>
    </row>
    <row r="236" spans="1:11" s="14" customFormat="1" x14ac:dyDescent="0.2">
      <c r="A236" s="42"/>
      <c r="B236" s="156"/>
      <c r="C236" s="142"/>
      <c r="D236" s="204"/>
      <c r="E236" s="210"/>
      <c r="F236" s="4"/>
      <c r="G236" s="130"/>
      <c r="I236" s="23"/>
      <c r="J236" s="8"/>
      <c r="K236" s="8"/>
    </row>
    <row r="237" spans="1:11" s="14" customFormat="1" x14ac:dyDescent="0.2">
      <c r="A237" s="42"/>
      <c r="B237" s="156"/>
      <c r="C237" s="142"/>
      <c r="D237" s="204"/>
      <c r="E237" s="210"/>
      <c r="F237" s="4"/>
      <c r="G237" s="130"/>
      <c r="I237" s="23"/>
      <c r="J237" s="8"/>
      <c r="K237" s="8"/>
    </row>
    <row r="238" spans="1:11" s="14" customFormat="1" x14ac:dyDescent="0.2">
      <c r="A238" s="42"/>
      <c r="B238" s="156"/>
      <c r="C238" s="142"/>
      <c r="D238" s="204"/>
      <c r="E238" s="210"/>
      <c r="F238" s="4"/>
      <c r="G238" s="130"/>
      <c r="I238" s="23"/>
      <c r="J238" s="8"/>
      <c r="K238" s="8"/>
    </row>
    <row r="239" spans="1:11" s="14" customFormat="1" x14ac:dyDescent="0.2">
      <c r="A239" s="42"/>
      <c r="B239" s="156"/>
      <c r="C239" s="142"/>
      <c r="D239" s="204"/>
      <c r="E239" s="210"/>
      <c r="F239" s="4"/>
      <c r="G239" s="130"/>
      <c r="I239" s="23"/>
      <c r="J239" s="8"/>
      <c r="K239" s="8"/>
    </row>
    <row r="240" spans="1:11" s="14" customFormat="1" x14ac:dyDescent="0.2">
      <c r="A240" s="42"/>
      <c r="B240" s="156"/>
      <c r="C240" s="142"/>
      <c r="D240" s="204"/>
      <c r="E240" s="210"/>
      <c r="F240" s="4"/>
      <c r="G240" s="130"/>
      <c r="I240" s="23"/>
      <c r="J240" s="8"/>
      <c r="K240" s="8"/>
    </row>
    <row r="241" spans="1:11" s="14" customFormat="1" x14ac:dyDescent="0.2">
      <c r="A241" s="42"/>
      <c r="B241" s="156"/>
      <c r="C241" s="142"/>
      <c r="D241" s="204"/>
      <c r="E241" s="210"/>
      <c r="F241" s="4"/>
      <c r="G241" s="130"/>
      <c r="I241" s="23"/>
      <c r="J241" s="8"/>
      <c r="K241" s="8"/>
    </row>
    <row r="242" spans="1:11" s="14" customFormat="1" x14ac:dyDescent="0.2">
      <c r="A242" s="42"/>
      <c r="B242" s="156"/>
      <c r="C242" s="142"/>
      <c r="D242" s="204"/>
      <c r="E242" s="210"/>
      <c r="F242" s="4"/>
      <c r="G242" s="130"/>
      <c r="I242" s="23"/>
      <c r="J242" s="8"/>
      <c r="K242" s="8"/>
    </row>
    <row r="243" spans="1:11" s="14" customFormat="1" x14ac:dyDescent="0.2">
      <c r="A243" s="42"/>
      <c r="B243" s="156"/>
      <c r="C243" s="142"/>
      <c r="D243" s="204"/>
      <c r="E243" s="210"/>
      <c r="F243" s="4"/>
      <c r="G243" s="130"/>
      <c r="I243" s="23"/>
      <c r="J243" s="8"/>
      <c r="K243" s="8"/>
    </row>
    <row r="244" spans="1:11" s="14" customFormat="1" x14ac:dyDescent="0.2">
      <c r="A244" s="42"/>
      <c r="B244" s="156"/>
      <c r="C244" s="142"/>
      <c r="D244" s="204"/>
      <c r="E244" s="210"/>
      <c r="F244" s="4"/>
      <c r="G244" s="130"/>
      <c r="I244" s="23"/>
      <c r="J244" s="8"/>
      <c r="K244" s="8"/>
    </row>
    <row r="245" spans="1:11" s="14" customFormat="1" x14ac:dyDescent="0.2">
      <c r="A245" s="42"/>
      <c r="B245" s="156"/>
      <c r="C245" s="142"/>
      <c r="D245" s="204"/>
      <c r="E245" s="210"/>
      <c r="F245" s="4"/>
      <c r="G245" s="130"/>
      <c r="I245" s="23"/>
      <c r="J245" s="8"/>
      <c r="K245" s="8"/>
    </row>
    <row r="246" spans="1:11" s="14" customFormat="1" x14ac:dyDescent="0.2">
      <c r="A246" s="42"/>
      <c r="B246" s="156"/>
      <c r="C246" s="142"/>
      <c r="D246" s="204"/>
      <c r="E246" s="210"/>
      <c r="F246" s="4"/>
      <c r="G246" s="130"/>
      <c r="I246" s="23"/>
      <c r="J246" s="8"/>
      <c r="K246" s="8"/>
    </row>
    <row r="247" spans="1:11" s="14" customFormat="1" x14ac:dyDescent="0.2">
      <c r="A247" s="42"/>
      <c r="B247" s="156"/>
      <c r="C247" s="142"/>
      <c r="D247" s="204"/>
      <c r="E247" s="210"/>
      <c r="F247" s="4"/>
      <c r="G247" s="130"/>
      <c r="I247" s="23"/>
      <c r="J247" s="8"/>
      <c r="K247" s="8"/>
    </row>
    <row r="248" spans="1:11" s="14" customFormat="1" x14ac:dyDescent="0.2">
      <c r="A248" s="42"/>
      <c r="B248" s="156"/>
      <c r="C248" s="142"/>
      <c r="D248" s="204"/>
      <c r="E248" s="210"/>
      <c r="F248" s="4"/>
      <c r="G248" s="130"/>
      <c r="I248" s="23"/>
      <c r="J248" s="8"/>
      <c r="K248" s="8"/>
    </row>
    <row r="249" spans="1:11" s="14" customFormat="1" x14ac:dyDescent="0.2">
      <c r="A249" s="42"/>
      <c r="B249" s="156"/>
      <c r="C249" s="142"/>
      <c r="D249" s="204"/>
      <c r="E249" s="210"/>
      <c r="F249" s="4"/>
      <c r="G249" s="130"/>
      <c r="I249" s="23"/>
      <c r="J249" s="8"/>
      <c r="K249" s="8"/>
    </row>
    <row r="250" spans="1:11" s="14" customFormat="1" x14ac:dyDescent="0.2">
      <c r="A250" s="42"/>
      <c r="B250" s="156"/>
      <c r="C250" s="142"/>
      <c r="D250" s="204"/>
      <c r="E250" s="210"/>
      <c r="F250" s="4"/>
      <c r="G250" s="130"/>
      <c r="I250" s="23"/>
      <c r="J250" s="8"/>
      <c r="K250" s="8"/>
    </row>
    <row r="251" spans="1:11" s="14" customFormat="1" x14ac:dyDescent="0.2">
      <c r="A251" s="42"/>
      <c r="B251" s="156"/>
      <c r="C251" s="142"/>
      <c r="D251" s="204"/>
      <c r="E251" s="210"/>
      <c r="F251" s="4"/>
      <c r="G251" s="130"/>
      <c r="I251" s="23"/>
      <c r="J251" s="8"/>
      <c r="K251" s="8"/>
    </row>
    <row r="252" spans="1:11" s="14" customFormat="1" x14ac:dyDescent="0.2">
      <c r="A252" s="42"/>
      <c r="B252" s="156"/>
      <c r="C252" s="142"/>
      <c r="D252" s="204"/>
      <c r="E252" s="210"/>
      <c r="F252" s="4"/>
      <c r="G252" s="130"/>
      <c r="I252" s="23"/>
      <c r="J252" s="8"/>
      <c r="K252" s="8"/>
    </row>
    <row r="253" spans="1:11" s="14" customFormat="1" x14ac:dyDescent="0.2">
      <c r="A253" s="42"/>
      <c r="B253" s="156"/>
      <c r="C253" s="142"/>
      <c r="D253" s="204"/>
      <c r="E253" s="210"/>
      <c r="F253" s="4"/>
      <c r="G253" s="130"/>
      <c r="I253" s="23"/>
      <c r="J253" s="8"/>
      <c r="K253" s="8"/>
    </row>
    <row r="254" spans="1:11" s="14" customFormat="1" x14ac:dyDescent="0.2">
      <c r="A254" s="42"/>
      <c r="B254" s="156"/>
      <c r="C254" s="142"/>
      <c r="D254" s="204"/>
      <c r="E254" s="210"/>
      <c r="F254" s="4"/>
      <c r="G254" s="130"/>
      <c r="I254" s="23"/>
      <c r="J254" s="8"/>
      <c r="K254" s="8"/>
    </row>
    <row r="255" spans="1:11" s="14" customFormat="1" x14ac:dyDescent="0.2">
      <c r="A255" s="42"/>
      <c r="B255" s="156"/>
      <c r="C255" s="142"/>
      <c r="D255" s="204"/>
      <c r="E255" s="210"/>
      <c r="F255" s="4"/>
      <c r="G255" s="130"/>
      <c r="I255" s="23"/>
      <c r="J255" s="8"/>
      <c r="K255" s="8"/>
    </row>
    <row r="256" spans="1:11" s="14" customFormat="1" x14ac:dyDescent="0.2">
      <c r="A256" s="42"/>
      <c r="B256" s="156"/>
      <c r="C256" s="142"/>
      <c r="D256" s="204"/>
      <c r="E256" s="210"/>
      <c r="F256" s="4"/>
      <c r="G256" s="130"/>
      <c r="I256" s="23"/>
      <c r="J256" s="8"/>
      <c r="K256" s="8"/>
    </row>
    <row r="257" spans="1:11" s="14" customFormat="1" x14ac:dyDescent="0.2">
      <c r="A257" s="42"/>
      <c r="B257" s="156"/>
      <c r="C257" s="142"/>
      <c r="D257" s="204"/>
      <c r="E257" s="210"/>
      <c r="F257" s="4"/>
      <c r="G257" s="130"/>
      <c r="I257" s="23"/>
      <c r="J257" s="8"/>
      <c r="K257" s="8"/>
    </row>
    <row r="258" spans="1:11" s="14" customFormat="1" x14ac:dyDescent="0.2">
      <c r="A258" s="42"/>
      <c r="B258" s="156"/>
      <c r="C258" s="142"/>
      <c r="D258" s="204"/>
      <c r="E258" s="210"/>
      <c r="F258" s="4"/>
      <c r="G258" s="130"/>
      <c r="I258" s="23"/>
      <c r="J258" s="8"/>
      <c r="K258" s="8"/>
    </row>
    <row r="259" spans="1:11" s="14" customFormat="1" x14ac:dyDescent="0.2">
      <c r="A259" s="42"/>
      <c r="B259" s="156"/>
      <c r="C259" s="142"/>
      <c r="D259" s="204"/>
      <c r="E259" s="210"/>
      <c r="F259" s="4"/>
      <c r="G259" s="130"/>
      <c r="I259" s="23"/>
      <c r="J259" s="8"/>
      <c r="K259" s="8"/>
    </row>
    <row r="260" spans="1:11" s="14" customFormat="1" x14ac:dyDescent="0.2">
      <c r="A260" s="42"/>
      <c r="B260" s="156"/>
      <c r="C260" s="142"/>
      <c r="D260" s="204"/>
      <c r="E260" s="210"/>
      <c r="F260" s="4"/>
      <c r="G260" s="130"/>
      <c r="I260" s="23"/>
      <c r="J260" s="8"/>
      <c r="K260" s="8"/>
    </row>
    <row r="261" spans="1:11" s="14" customFormat="1" x14ac:dyDescent="0.2">
      <c r="A261" s="42"/>
      <c r="B261" s="156"/>
      <c r="C261" s="142"/>
      <c r="D261" s="204"/>
      <c r="E261" s="210"/>
      <c r="F261" s="4"/>
      <c r="G261" s="130"/>
      <c r="I261" s="23"/>
      <c r="J261" s="8"/>
      <c r="K261" s="8"/>
    </row>
    <row r="262" spans="1:11" s="14" customFormat="1" x14ac:dyDescent="0.2">
      <c r="A262" s="42"/>
      <c r="B262" s="156"/>
      <c r="C262" s="142"/>
      <c r="D262" s="204"/>
      <c r="E262" s="210"/>
      <c r="F262" s="4"/>
      <c r="G262" s="130"/>
      <c r="I262" s="23"/>
      <c r="J262" s="8"/>
      <c r="K262" s="8"/>
    </row>
    <row r="263" spans="1:11" s="14" customFormat="1" x14ac:dyDescent="0.2">
      <c r="A263" s="42"/>
      <c r="B263" s="156"/>
      <c r="C263" s="142"/>
      <c r="D263" s="204"/>
      <c r="E263" s="210"/>
      <c r="F263" s="4"/>
      <c r="G263" s="130"/>
      <c r="I263" s="23"/>
      <c r="J263" s="8"/>
      <c r="K263" s="8"/>
    </row>
    <row r="264" spans="1:11" s="14" customFormat="1" x14ac:dyDescent="0.2">
      <c r="A264" s="42"/>
      <c r="B264" s="156"/>
      <c r="C264" s="142"/>
      <c r="D264" s="204"/>
      <c r="E264" s="210"/>
      <c r="F264" s="4"/>
      <c r="G264" s="130"/>
      <c r="I264" s="23"/>
      <c r="J264" s="8"/>
      <c r="K264" s="8"/>
    </row>
    <row r="265" spans="1:11" s="14" customFormat="1" x14ac:dyDescent="0.2">
      <c r="A265" s="42"/>
      <c r="B265" s="156"/>
      <c r="C265" s="142"/>
      <c r="D265" s="204"/>
      <c r="E265" s="210"/>
      <c r="F265" s="4"/>
      <c r="G265" s="130"/>
      <c r="I265" s="23"/>
      <c r="J265" s="8"/>
      <c r="K265" s="8"/>
    </row>
    <row r="266" spans="1:11" s="14" customFormat="1" x14ac:dyDescent="0.2">
      <c r="A266" s="42"/>
      <c r="B266" s="156"/>
      <c r="C266" s="142"/>
      <c r="D266" s="204"/>
      <c r="E266" s="210"/>
      <c r="F266" s="4"/>
      <c r="G266" s="130"/>
      <c r="I266" s="23"/>
      <c r="J266" s="8"/>
      <c r="K266" s="8"/>
    </row>
    <row r="267" spans="1:11" s="14" customFormat="1" x14ac:dyDescent="0.2">
      <c r="A267" s="42"/>
      <c r="B267" s="156"/>
      <c r="C267" s="142"/>
      <c r="D267" s="204"/>
      <c r="E267" s="210"/>
      <c r="F267" s="4"/>
      <c r="G267" s="130"/>
      <c r="I267" s="23"/>
      <c r="J267" s="8"/>
      <c r="K267" s="8"/>
    </row>
    <row r="268" spans="1:11" s="14" customFormat="1" x14ac:dyDescent="0.2">
      <c r="A268" s="42"/>
      <c r="B268" s="156"/>
      <c r="C268" s="142"/>
      <c r="D268" s="204"/>
      <c r="E268" s="210"/>
      <c r="F268" s="4"/>
      <c r="G268" s="130"/>
      <c r="I268" s="23"/>
      <c r="J268" s="8"/>
      <c r="K268" s="8"/>
    </row>
    <row r="269" spans="1:11" s="14" customFormat="1" x14ac:dyDescent="0.2">
      <c r="A269" s="42"/>
      <c r="B269" s="156"/>
      <c r="C269" s="142"/>
      <c r="D269" s="204"/>
      <c r="E269" s="210"/>
      <c r="F269" s="4"/>
      <c r="G269" s="130"/>
      <c r="I269" s="23"/>
      <c r="J269" s="8"/>
      <c r="K269" s="8"/>
    </row>
    <row r="270" spans="1:11" s="14" customFormat="1" x14ac:dyDescent="0.2">
      <c r="A270" s="42"/>
      <c r="B270" s="156"/>
      <c r="C270" s="142"/>
      <c r="D270" s="204"/>
      <c r="E270" s="210"/>
      <c r="F270" s="4"/>
      <c r="G270" s="130"/>
      <c r="I270" s="23"/>
      <c r="J270" s="8"/>
      <c r="K270" s="8"/>
    </row>
    <row r="271" spans="1:11" s="14" customFormat="1" x14ac:dyDescent="0.2">
      <c r="A271" s="42"/>
      <c r="B271" s="156"/>
      <c r="C271" s="142"/>
      <c r="D271" s="204"/>
      <c r="E271" s="210"/>
      <c r="F271" s="4"/>
      <c r="G271" s="130"/>
      <c r="I271" s="23"/>
      <c r="J271" s="8"/>
      <c r="K271" s="8"/>
    </row>
    <row r="272" spans="1:11" s="14" customFormat="1" x14ac:dyDescent="0.2">
      <c r="A272" s="42"/>
      <c r="B272" s="156"/>
      <c r="C272" s="142"/>
      <c r="D272" s="204"/>
      <c r="E272" s="210"/>
      <c r="F272" s="4"/>
      <c r="G272" s="130"/>
      <c r="I272" s="23"/>
      <c r="J272" s="8"/>
      <c r="K272" s="8"/>
    </row>
    <row r="273" spans="1:11" s="14" customFormat="1" x14ac:dyDescent="0.2">
      <c r="A273" s="42"/>
      <c r="B273" s="156"/>
      <c r="C273" s="142"/>
      <c r="D273" s="204"/>
      <c r="E273" s="210"/>
      <c r="F273" s="4"/>
      <c r="G273" s="130"/>
      <c r="I273" s="23"/>
      <c r="J273" s="8"/>
      <c r="K273" s="8"/>
    </row>
    <row r="274" spans="1:11" s="14" customFormat="1" x14ac:dyDescent="0.2">
      <c r="A274" s="42"/>
      <c r="B274" s="156"/>
      <c r="C274" s="142"/>
      <c r="D274" s="204"/>
      <c r="E274" s="210"/>
      <c r="F274" s="4"/>
      <c r="G274" s="130"/>
      <c r="I274" s="23"/>
      <c r="J274" s="8"/>
      <c r="K274" s="8"/>
    </row>
    <row r="275" spans="1:11" s="14" customFormat="1" x14ac:dyDescent="0.2">
      <c r="A275" s="42"/>
      <c r="B275" s="156"/>
      <c r="C275" s="142"/>
      <c r="D275" s="204"/>
      <c r="E275" s="210"/>
      <c r="F275" s="4"/>
      <c r="G275" s="130"/>
      <c r="I275" s="23"/>
      <c r="J275" s="8"/>
      <c r="K275" s="8"/>
    </row>
    <row r="276" spans="1:11" s="14" customFormat="1" x14ac:dyDescent="0.2">
      <c r="A276" s="42"/>
      <c r="B276" s="156"/>
      <c r="C276" s="142"/>
      <c r="D276" s="204"/>
      <c r="E276" s="210"/>
      <c r="F276" s="4"/>
      <c r="G276" s="130"/>
      <c r="I276" s="23"/>
      <c r="J276" s="8"/>
      <c r="K276" s="8"/>
    </row>
    <row r="277" spans="1:11" s="14" customFormat="1" x14ac:dyDescent="0.2">
      <c r="A277" s="42"/>
      <c r="B277" s="156"/>
      <c r="C277" s="142"/>
      <c r="D277" s="204"/>
      <c r="E277" s="210"/>
      <c r="F277" s="4"/>
      <c r="G277" s="130"/>
      <c r="I277" s="23"/>
      <c r="J277" s="8"/>
      <c r="K277" s="8"/>
    </row>
    <row r="278" spans="1:11" s="14" customFormat="1" x14ac:dyDescent="0.2">
      <c r="A278" s="42"/>
      <c r="B278" s="156"/>
      <c r="C278" s="142"/>
      <c r="D278" s="204"/>
      <c r="E278" s="210"/>
      <c r="F278" s="4"/>
      <c r="G278" s="130"/>
      <c r="I278" s="23"/>
      <c r="J278" s="8"/>
      <c r="K278" s="8"/>
    </row>
    <row r="279" spans="1:11" s="14" customFormat="1" x14ac:dyDescent="0.2">
      <c r="A279" s="42"/>
      <c r="B279" s="156"/>
      <c r="C279" s="142"/>
      <c r="D279" s="204"/>
      <c r="E279" s="210"/>
      <c r="F279" s="4"/>
      <c r="G279" s="130"/>
      <c r="I279" s="23"/>
      <c r="J279" s="8"/>
      <c r="K279" s="8"/>
    </row>
    <row r="280" spans="1:11" s="14" customFormat="1" x14ac:dyDescent="0.2">
      <c r="A280" s="42"/>
      <c r="B280" s="156"/>
      <c r="C280" s="142"/>
      <c r="D280" s="204"/>
      <c r="E280" s="210"/>
      <c r="F280" s="4"/>
      <c r="G280" s="130"/>
      <c r="I280" s="23"/>
      <c r="J280" s="8"/>
      <c r="K280" s="8"/>
    </row>
    <row r="281" spans="1:11" s="14" customFormat="1" x14ac:dyDescent="0.2">
      <c r="A281" s="42"/>
      <c r="B281" s="156"/>
      <c r="C281" s="142"/>
      <c r="D281" s="204"/>
      <c r="E281" s="210"/>
      <c r="F281" s="4"/>
      <c r="G281" s="130"/>
      <c r="I281" s="23"/>
      <c r="J281" s="8"/>
      <c r="K281" s="8"/>
    </row>
    <row r="282" spans="1:11" s="14" customFormat="1" x14ac:dyDescent="0.2">
      <c r="A282" s="42"/>
      <c r="B282" s="156"/>
      <c r="C282" s="142"/>
      <c r="D282" s="204"/>
      <c r="E282" s="210"/>
      <c r="F282" s="4"/>
      <c r="G282" s="130"/>
      <c r="I282" s="23"/>
      <c r="J282" s="8"/>
      <c r="K282" s="8"/>
    </row>
    <row r="283" spans="1:11" s="14" customFormat="1" x14ac:dyDescent="0.2">
      <c r="A283" s="42"/>
      <c r="B283" s="156"/>
      <c r="C283" s="142"/>
      <c r="D283" s="204"/>
      <c r="E283" s="210"/>
      <c r="F283" s="4"/>
      <c r="G283" s="130"/>
      <c r="I283" s="23"/>
      <c r="J283" s="8"/>
      <c r="K283" s="8"/>
    </row>
    <row r="284" spans="1:11" s="14" customFormat="1" x14ac:dyDescent="0.2">
      <c r="A284" s="42"/>
      <c r="B284" s="156"/>
      <c r="C284" s="142"/>
      <c r="D284" s="204"/>
      <c r="E284" s="210"/>
      <c r="F284" s="4"/>
      <c r="G284" s="130"/>
      <c r="I284" s="23"/>
      <c r="J284" s="8"/>
      <c r="K284" s="8"/>
    </row>
    <row r="285" spans="1:11" s="14" customFormat="1" x14ac:dyDescent="0.2">
      <c r="A285" s="42"/>
      <c r="B285" s="156"/>
      <c r="C285" s="142"/>
      <c r="D285" s="204"/>
      <c r="E285" s="210"/>
      <c r="F285" s="4"/>
      <c r="G285" s="130"/>
      <c r="I285" s="23"/>
      <c r="J285" s="8"/>
      <c r="K285" s="8"/>
    </row>
    <row r="286" spans="1:11" s="14" customFormat="1" x14ac:dyDescent="0.2">
      <c r="A286" s="42"/>
      <c r="B286" s="156"/>
      <c r="C286" s="142"/>
      <c r="D286" s="204"/>
      <c r="E286" s="210"/>
      <c r="F286" s="4"/>
      <c r="G286" s="130"/>
      <c r="I286" s="23"/>
      <c r="J286" s="8"/>
      <c r="K286" s="8"/>
    </row>
    <row r="287" spans="1:11" s="14" customFormat="1" x14ac:dyDescent="0.2">
      <c r="A287" s="42"/>
      <c r="B287" s="156"/>
      <c r="C287" s="142"/>
      <c r="D287" s="204"/>
      <c r="E287" s="210"/>
      <c r="F287" s="4"/>
      <c r="G287" s="130"/>
      <c r="I287" s="23"/>
      <c r="J287" s="8"/>
      <c r="K287" s="8"/>
    </row>
    <row r="288" spans="1:11" s="14" customFormat="1" x14ac:dyDescent="0.2">
      <c r="A288" s="42"/>
      <c r="B288" s="156"/>
      <c r="C288" s="142"/>
      <c r="D288" s="204"/>
      <c r="E288" s="210"/>
      <c r="F288" s="4"/>
      <c r="G288" s="130"/>
      <c r="I288" s="23"/>
      <c r="J288" s="8"/>
      <c r="K288" s="8"/>
    </row>
    <row r="289" spans="1:11" s="14" customFormat="1" x14ac:dyDescent="0.2">
      <c r="A289" s="42"/>
      <c r="B289" s="156"/>
      <c r="C289" s="142"/>
      <c r="D289" s="204"/>
      <c r="E289" s="210"/>
      <c r="F289" s="4"/>
      <c r="G289" s="130"/>
      <c r="I289" s="23"/>
      <c r="J289" s="8"/>
      <c r="K289" s="8"/>
    </row>
    <row r="290" spans="1:11" s="14" customFormat="1" x14ac:dyDescent="0.2">
      <c r="A290" s="42"/>
      <c r="B290" s="156"/>
      <c r="C290" s="142"/>
      <c r="D290" s="204"/>
      <c r="E290" s="210"/>
      <c r="F290" s="4"/>
      <c r="G290" s="130"/>
      <c r="I290" s="23"/>
      <c r="J290" s="8"/>
      <c r="K290" s="8"/>
    </row>
    <row r="291" spans="1:11" s="14" customFormat="1" x14ac:dyDescent="0.2">
      <c r="A291" s="42"/>
      <c r="B291" s="156"/>
      <c r="C291" s="142"/>
      <c r="D291" s="204"/>
      <c r="E291" s="210"/>
      <c r="F291" s="4"/>
      <c r="G291" s="130"/>
      <c r="I291" s="23"/>
      <c r="J291" s="8"/>
      <c r="K291" s="8"/>
    </row>
    <row r="292" spans="1:11" s="14" customFormat="1" x14ac:dyDescent="0.2">
      <c r="A292" s="42"/>
      <c r="B292" s="156"/>
      <c r="C292" s="142"/>
      <c r="D292" s="204"/>
      <c r="E292" s="210"/>
      <c r="F292" s="4"/>
      <c r="G292" s="130"/>
      <c r="I292" s="23"/>
      <c r="J292" s="8"/>
      <c r="K292" s="8"/>
    </row>
    <row r="293" spans="1:11" s="14" customFormat="1" x14ac:dyDescent="0.2">
      <c r="A293" s="42"/>
      <c r="B293" s="156"/>
      <c r="C293" s="142"/>
      <c r="D293" s="204"/>
      <c r="E293" s="210"/>
      <c r="F293" s="4"/>
      <c r="G293" s="130"/>
      <c r="I293" s="23"/>
      <c r="J293" s="8"/>
      <c r="K293" s="8"/>
    </row>
    <row r="294" spans="1:11" s="14" customFormat="1" x14ac:dyDescent="0.2">
      <c r="A294" s="42"/>
      <c r="B294" s="156"/>
      <c r="C294" s="142"/>
      <c r="D294" s="204"/>
      <c r="E294" s="210"/>
      <c r="F294" s="4"/>
      <c r="G294" s="130"/>
      <c r="I294" s="23"/>
      <c r="J294" s="8"/>
      <c r="K294" s="8"/>
    </row>
    <row r="295" spans="1:11" s="14" customFormat="1" x14ac:dyDescent="0.2">
      <c r="A295" s="42"/>
      <c r="B295" s="156"/>
      <c r="C295" s="142"/>
      <c r="D295" s="204"/>
      <c r="E295" s="210"/>
      <c r="F295" s="4"/>
      <c r="G295" s="130"/>
      <c r="I295" s="23"/>
      <c r="J295" s="8"/>
      <c r="K295" s="8"/>
    </row>
    <row r="296" spans="1:11" s="14" customFormat="1" x14ac:dyDescent="0.2">
      <c r="A296" s="42"/>
      <c r="B296" s="156"/>
      <c r="C296" s="142"/>
      <c r="D296" s="204"/>
      <c r="E296" s="210"/>
      <c r="F296" s="4"/>
      <c r="G296" s="130"/>
      <c r="I296" s="23"/>
      <c r="J296" s="8"/>
      <c r="K296" s="8"/>
    </row>
    <row r="297" spans="1:11" s="14" customFormat="1" x14ac:dyDescent="0.2">
      <c r="A297" s="42"/>
      <c r="B297" s="156"/>
      <c r="C297" s="142"/>
      <c r="D297" s="204"/>
      <c r="E297" s="210"/>
      <c r="F297" s="4"/>
      <c r="G297" s="130"/>
      <c r="I297" s="23"/>
      <c r="J297" s="8"/>
      <c r="K297" s="8"/>
    </row>
    <row r="298" spans="1:11" s="14" customFormat="1" x14ac:dyDescent="0.2">
      <c r="A298" s="42"/>
      <c r="B298" s="156"/>
      <c r="C298" s="142"/>
      <c r="D298" s="204"/>
      <c r="E298" s="210"/>
      <c r="F298" s="4"/>
      <c r="G298" s="130"/>
      <c r="I298" s="23"/>
      <c r="J298" s="8"/>
      <c r="K298" s="8"/>
    </row>
    <row r="299" spans="1:11" s="14" customFormat="1" x14ac:dyDescent="0.2">
      <c r="A299" s="42"/>
      <c r="B299" s="156"/>
      <c r="C299" s="142"/>
      <c r="D299" s="204"/>
      <c r="E299" s="210"/>
      <c r="F299" s="4"/>
      <c r="G299" s="130"/>
      <c r="I299" s="23"/>
      <c r="J299" s="8"/>
      <c r="K299" s="8"/>
    </row>
    <row r="300" spans="1:11" s="14" customFormat="1" x14ac:dyDescent="0.2">
      <c r="A300" s="42"/>
      <c r="B300" s="156"/>
      <c r="C300" s="142"/>
      <c r="D300" s="204"/>
      <c r="E300" s="210"/>
      <c r="F300" s="4"/>
      <c r="G300" s="130"/>
      <c r="I300" s="23"/>
      <c r="J300" s="8"/>
      <c r="K300" s="8"/>
    </row>
    <row r="301" spans="1:11" s="14" customFormat="1" x14ac:dyDescent="0.2">
      <c r="A301" s="42"/>
      <c r="B301" s="156"/>
      <c r="C301" s="142"/>
      <c r="D301" s="204"/>
      <c r="E301" s="210"/>
      <c r="F301" s="4"/>
      <c r="G301" s="130"/>
      <c r="I301" s="23"/>
      <c r="J301" s="8"/>
      <c r="K301" s="8"/>
    </row>
    <row r="302" spans="1:11" s="14" customFormat="1" x14ac:dyDescent="0.2">
      <c r="A302" s="42"/>
      <c r="B302" s="156"/>
      <c r="C302" s="142"/>
      <c r="D302" s="204"/>
      <c r="E302" s="210"/>
      <c r="F302" s="4"/>
      <c r="G302" s="130"/>
      <c r="I302" s="23"/>
      <c r="J302" s="8"/>
      <c r="K302" s="8"/>
    </row>
    <row r="303" spans="1:11" s="14" customFormat="1" x14ac:dyDescent="0.2">
      <c r="A303" s="42"/>
      <c r="B303" s="156"/>
      <c r="C303" s="142"/>
      <c r="D303" s="204"/>
      <c r="E303" s="210"/>
      <c r="F303" s="4"/>
      <c r="G303" s="130"/>
      <c r="I303" s="23"/>
      <c r="J303" s="8"/>
      <c r="K303" s="8"/>
    </row>
    <row r="304" spans="1:11" s="14" customFormat="1" x14ac:dyDescent="0.2">
      <c r="A304" s="42"/>
      <c r="B304" s="156"/>
      <c r="C304" s="142"/>
      <c r="D304" s="204"/>
      <c r="E304" s="210"/>
      <c r="F304" s="4"/>
      <c r="G304" s="130"/>
      <c r="I304" s="23"/>
      <c r="J304" s="8"/>
      <c r="K304" s="8"/>
    </row>
    <row r="305" spans="1:11" s="14" customFormat="1" x14ac:dyDescent="0.2">
      <c r="A305" s="42"/>
      <c r="B305" s="156"/>
      <c r="C305" s="142"/>
      <c r="D305" s="204"/>
      <c r="E305" s="210"/>
      <c r="F305" s="4"/>
      <c r="G305" s="130"/>
      <c r="I305" s="23"/>
      <c r="J305" s="8"/>
      <c r="K305" s="8"/>
    </row>
    <row r="306" spans="1:11" s="14" customFormat="1" x14ac:dyDescent="0.2">
      <c r="A306" s="42"/>
      <c r="B306" s="156"/>
      <c r="C306" s="142"/>
      <c r="D306" s="204"/>
      <c r="E306" s="210"/>
      <c r="F306" s="4"/>
      <c r="G306" s="130"/>
      <c r="I306" s="23"/>
      <c r="J306" s="8"/>
      <c r="K306" s="8"/>
    </row>
    <row r="307" spans="1:11" s="14" customFormat="1" x14ac:dyDescent="0.2">
      <c r="A307" s="42"/>
      <c r="B307" s="156"/>
      <c r="C307" s="142"/>
      <c r="D307" s="204"/>
      <c r="E307" s="210"/>
      <c r="F307" s="4"/>
      <c r="G307" s="130"/>
      <c r="I307" s="23"/>
      <c r="J307" s="8"/>
      <c r="K307" s="8"/>
    </row>
    <row r="308" spans="1:11" s="14" customFormat="1" x14ac:dyDescent="0.2">
      <c r="A308" s="42"/>
      <c r="B308" s="156"/>
      <c r="C308" s="142"/>
      <c r="D308" s="204"/>
      <c r="E308" s="210"/>
      <c r="F308" s="4"/>
      <c r="G308" s="130"/>
      <c r="I308" s="23"/>
      <c r="J308" s="8"/>
      <c r="K308" s="8"/>
    </row>
    <row r="309" spans="1:11" s="14" customFormat="1" x14ac:dyDescent="0.2">
      <c r="A309" s="42"/>
      <c r="B309" s="156"/>
      <c r="C309" s="142"/>
      <c r="D309" s="204"/>
      <c r="E309" s="210"/>
      <c r="F309" s="4"/>
      <c r="G309" s="130"/>
      <c r="I309" s="23"/>
      <c r="J309" s="8"/>
      <c r="K309" s="8"/>
    </row>
    <row r="310" spans="1:11" s="14" customFormat="1" x14ac:dyDescent="0.2">
      <c r="A310" s="42"/>
      <c r="B310" s="156"/>
      <c r="C310" s="142"/>
      <c r="D310" s="204"/>
      <c r="E310" s="210"/>
      <c r="F310" s="4"/>
      <c r="G310" s="130"/>
      <c r="I310" s="23"/>
      <c r="J310" s="8"/>
      <c r="K310" s="8"/>
    </row>
    <row r="311" spans="1:11" s="14" customFormat="1" x14ac:dyDescent="0.2">
      <c r="A311" s="42"/>
      <c r="B311" s="156"/>
      <c r="C311" s="142"/>
      <c r="D311" s="204"/>
      <c r="E311" s="210"/>
      <c r="F311" s="4"/>
      <c r="G311" s="130"/>
      <c r="I311" s="23"/>
      <c r="J311" s="8"/>
      <c r="K311" s="8"/>
    </row>
    <row r="312" spans="1:11" s="14" customFormat="1" x14ac:dyDescent="0.2">
      <c r="A312" s="42"/>
      <c r="B312" s="156"/>
      <c r="C312" s="142"/>
      <c r="D312" s="204"/>
      <c r="E312" s="210"/>
      <c r="F312" s="4"/>
      <c r="G312" s="130"/>
      <c r="I312" s="23"/>
      <c r="J312" s="8"/>
      <c r="K312" s="8"/>
    </row>
    <row r="313" spans="1:11" s="14" customFormat="1" x14ac:dyDescent="0.2">
      <c r="A313" s="42"/>
      <c r="B313" s="156"/>
      <c r="C313" s="142"/>
      <c r="D313" s="204"/>
      <c r="E313" s="210"/>
      <c r="F313" s="4"/>
      <c r="G313" s="130"/>
      <c r="I313" s="23"/>
      <c r="J313" s="8"/>
      <c r="K313" s="8"/>
    </row>
    <row r="314" spans="1:11" s="14" customFormat="1" x14ac:dyDescent="0.2">
      <c r="A314" s="42"/>
      <c r="B314" s="156"/>
      <c r="C314" s="142"/>
      <c r="D314" s="204"/>
      <c r="E314" s="210"/>
      <c r="F314" s="4"/>
      <c r="G314" s="130"/>
      <c r="I314" s="23"/>
      <c r="J314" s="8"/>
      <c r="K314" s="8"/>
    </row>
    <row r="315" spans="1:11" s="14" customFormat="1" x14ac:dyDescent="0.2">
      <c r="A315" s="42"/>
      <c r="B315" s="156"/>
      <c r="C315" s="142"/>
      <c r="D315" s="204"/>
      <c r="E315" s="210"/>
      <c r="F315" s="4"/>
      <c r="G315" s="130"/>
      <c r="I315" s="23"/>
      <c r="J315" s="8"/>
      <c r="K315" s="8"/>
    </row>
    <row r="316" spans="1:11" s="14" customFormat="1" x14ac:dyDescent="0.2">
      <c r="A316" s="42"/>
      <c r="B316" s="156"/>
      <c r="C316" s="142"/>
      <c r="D316" s="204"/>
      <c r="E316" s="210"/>
      <c r="F316" s="4"/>
      <c r="G316" s="130"/>
      <c r="I316" s="23"/>
      <c r="J316" s="8"/>
      <c r="K316" s="8"/>
    </row>
    <row r="317" spans="1:11" s="14" customFormat="1" x14ac:dyDescent="0.2">
      <c r="A317" s="42"/>
      <c r="B317" s="156"/>
      <c r="C317" s="142"/>
      <c r="D317" s="204"/>
      <c r="E317" s="210"/>
      <c r="F317" s="4"/>
      <c r="G317" s="130"/>
      <c r="I317" s="23"/>
      <c r="J317" s="8"/>
      <c r="K317" s="8"/>
    </row>
    <row r="318" spans="1:11" s="14" customFormat="1" x14ac:dyDescent="0.2">
      <c r="A318" s="42"/>
      <c r="B318" s="156"/>
      <c r="C318" s="142"/>
      <c r="D318" s="204"/>
      <c r="E318" s="210"/>
      <c r="F318" s="4"/>
      <c r="G318" s="130"/>
      <c r="I318" s="23"/>
      <c r="J318" s="8"/>
      <c r="K318" s="8"/>
    </row>
    <row r="319" spans="1:11" s="14" customFormat="1" x14ac:dyDescent="0.2">
      <c r="A319" s="42"/>
      <c r="B319" s="156"/>
      <c r="C319" s="142"/>
      <c r="D319" s="204"/>
      <c r="E319" s="210"/>
      <c r="F319" s="4"/>
      <c r="G319" s="130"/>
      <c r="I319" s="23"/>
      <c r="J319" s="8"/>
      <c r="K319" s="8"/>
    </row>
    <row r="320" spans="1:11" s="14" customFormat="1" x14ac:dyDescent="0.2">
      <c r="A320" s="42"/>
      <c r="B320" s="156"/>
      <c r="C320" s="142"/>
      <c r="D320" s="204"/>
      <c r="E320" s="210"/>
      <c r="F320" s="4"/>
      <c r="G320" s="130"/>
      <c r="I320" s="23"/>
      <c r="J320" s="8"/>
      <c r="K320" s="8"/>
    </row>
    <row r="321" spans="1:11" s="14" customFormat="1" x14ac:dyDescent="0.2">
      <c r="A321" s="42"/>
      <c r="B321" s="156"/>
      <c r="C321" s="142"/>
      <c r="D321" s="204"/>
      <c r="E321" s="210"/>
      <c r="F321" s="4"/>
      <c r="G321" s="130"/>
      <c r="I321" s="23"/>
      <c r="J321" s="8"/>
      <c r="K321" s="8"/>
    </row>
    <row r="322" spans="1:11" s="14" customFormat="1" x14ac:dyDescent="0.2">
      <c r="A322" s="42"/>
      <c r="B322" s="156"/>
      <c r="C322" s="142"/>
      <c r="D322" s="204"/>
      <c r="E322" s="210"/>
      <c r="F322" s="4"/>
      <c r="G322" s="130"/>
      <c r="I322" s="23"/>
      <c r="J322" s="8"/>
      <c r="K322" s="8"/>
    </row>
    <row r="323" spans="1:11" s="14" customFormat="1" x14ac:dyDescent="0.2">
      <c r="A323" s="42"/>
      <c r="B323" s="156"/>
      <c r="C323" s="142"/>
      <c r="D323" s="204"/>
      <c r="E323" s="210"/>
      <c r="F323" s="4"/>
      <c r="G323" s="130"/>
      <c r="I323" s="23"/>
      <c r="J323" s="8"/>
      <c r="K323" s="8"/>
    </row>
    <row r="324" spans="1:11" s="14" customFormat="1" x14ac:dyDescent="0.2">
      <c r="A324" s="42"/>
      <c r="B324" s="156"/>
      <c r="C324" s="142"/>
      <c r="D324" s="204"/>
      <c r="E324" s="210"/>
      <c r="F324" s="4"/>
      <c r="G324" s="130"/>
      <c r="I324" s="23"/>
      <c r="J324" s="8"/>
      <c r="K324" s="8"/>
    </row>
    <row r="325" spans="1:11" s="14" customFormat="1" x14ac:dyDescent="0.2">
      <c r="A325" s="42"/>
      <c r="B325" s="156"/>
      <c r="C325" s="142"/>
      <c r="D325" s="204"/>
      <c r="E325" s="210"/>
      <c r="F325" s="4"/>
      <c r="G325" s="130"/>
      <c r="I325" s="23"/>
      <c r="J325" s="8"/>
      <c r="K325" s="8"/>
    </row>
    <row r="326" spans="1:11" s="14" customFormat="1" x14ac:dyDescent="0.2">
      <c r="A326" s="42"/>
      <c r="B326" s="156"/>
      <c r="C326" s="142"/>
      <c r="D326" s="204"/>
      <c r="E326" s="210"/>
      <c r="F326" s="4"/>
      <c r="G326" s="130"/>
      <c r="I326" s="23"/>
      <c r="J326" s="8"/>
      <c r="K326" s="8"/>
    </row>
    <row r="327" spans="1:11" s="14" customFormat="1" x14ac:dyDescent="0.2">
      <c r="A327" s="42"/>
      <c r="B327" s="156"/>
      <c r="C327" s="142"/>
      <c r="D327" s="204"/>
      <c r="E327" s="210"/>
      <c r="F327" s="4"/>
      <c r="G327" s="130"/>
      <c r="I327" s="23"/>
      <c r="J327" s="8"/>
      <c r="K327" s="8"/>
    </row>
    <row r="328" spans="1:11" s="14" customFormat="1" x14ac:dyDescent="0.2">
      <c r="A328" s="42"/>
      <c r="B328" s="156"/>
      <c r="C328" s="142"/>
      <c r="D328" s="204"/>
      <c r="E328" s="210"/>
      <c r="F328" s="4"/>
      <c r="G328" s="130"/>
      <c r="I328" s="23"/>
      <c r="J328" s="8"/>
      <c r="K328" s="8"/>
    </row>
    <row r="329" spans="1:11" s="14" customFormat="1" x14ac:dyDescent="0.2">
      <c r="A329" s="42"/>
      <c r="B329" s="156"/>
      <c r="C329" s="142"/>
      <c r="D329" s="204"/>
      <c r="E329" s="210"/>
      <c r="F329" s="4"/>
      <c r="G329" s="130"/>
      <c r="I329" s="23"/>
      <c r="J329" s="8"/>
      <c r="K329" s="8"/>
    </row>
    <row r="330" spans="1:11" s="14" customFormat="1" x14ac:dyDescent="0.2">
      <c r="A330" s="42"/>
      <c r="B330" s="156"/>
      <c r="C330" s="142"/>
      <c r="D330" s="204"/>
      <c r="E330" s="210"/>
      <c r="F330" s="4"/>
      <c r="G330" s="130"/>
      <c r="I330" s="23"/>
      <c r="J330" s="8"/>
      <c r="K330" s="8"/>
    </row>
    <row r="331" spans="1:11" s="14" customFormat="1" x14ac:dyDescent="0.2">
      <c r="A331" s="42"/>
      <c r="B331" s="156"/>
      <c r="C331" s="142"/>
      <c r="D331" s="204"/>
      <c r="E331" s="210"/>
      <c r="F331" s="4"/>
      <c r="G331" s="130"/>
      <c r="I331" s="23"/>
      <c r="J331" s="8"/>
      <c r="K331" s="8"/>
    </row>
    <row r="332" spans="1:11" s="14" customFormat="1" x14ac:dyDescent="0.2">
      <c r="A332" s="42"/>
      <c r="B332" s="156"/>
      <c r="C332" s="142"/>
      <c r="D332" s="204"/>
      <c r="E332" s="210"/>
      <c r="F332" s="4"/>
      <c r="G332" s="130"/>
      <c r="I332" s="23"/>
      <c r="J332" s="8"/>
      <c r="K332" s="8"/>
    </row>
    <row r="333" spans="1:11" s="14" customFormat="1" x14ac:dyDescent="0.2">
      <c r="A333" s="42"/>
      <c r="B333" s="156"/>
      <c r="C333" s="142"/>
      <c r="D333" s="204"/>
      <c r="E333" s="210"/>
      <c r="F333" s="4"/>
      <c r="G333" s="130"/>
      <c r="I333" s="23"/>
      <c r="J333" s="8"/>
      <c r="K333" s="8"/>
    </row>
    <row r="334" spans="1:11" s="14" customFormat="1" x14ac:dyDescent="0.2">
      <c r="A334" s="42"/>
      <c r="B334" s="156"/>
      <c r="C334" s="142"/>
      <c r="D334" s="204"/>
      <c r="E334" s="210"/>
      <c r="F334" s="4"/>
      <c r="G334" s="130"/>
      <c r="I334" s="23"/>
      <c r="J334" s="8"/>
      <c r="K334" s="8"/>
    </row>
    <row r="335" spans="1:11" s="14" customFormat="1" x14ac:dyDescent="0.2">
      <c r="A335" s="42"/>
      <c r="B335" s="156"/>
      <c r="C335" s="142"/>
      <c r="D335" s="204"/>
      <c r="E335" s="210"/>
      <c r="F335" s="4"/>
      <c r="G335" s="130"/>
      <c r="I335" s="23"/>
      <c r="J335" s="8"/>
      <c r="K335" s="8"/>
    </row>
    <row r="336" spans="1:11" s="14" customFormat="1" x14ac:dyDescent="0.2">
      <c r="A336" s="42"/>
      <c r="B336" s="156"/>
      <c r="C336" s="142"/>
      <c r="D336" s="204"/>
      <c r="E336" s="210"/>
      <c r="F336" s="4"/>
      <c r="G336" s="130"/>
      <c r="I336" s="23"/>
      <c r="J336" s="8"/>
      <c r="K336" s="8"/>
    </row>
    <row r="337" spans="1:11" s="14" customFormat="1" x14ac:dyDescent="0.2">
      <c r="A337" s="42"/>
      <c r="B337" s="156"/>
      <c r="C337" s="142"/>
      <c r="D337" s="204"/>
      <c r="E337" s="210"/>
      <c r="F337" s="4"/>
      <c r="G337" s="130"/>
      <c r="I337" s="23"/>
      <c r="J337" s="8"/>
      <c r="K337" s="8"/>
    </row>
    <row r="338" spans="1:11" s="14" customFormat="1" x14ac:dyDescent="0.2">
      <c r="A338" s="42"/>
      <c r="B338" s="156"/>
      <c r="C338" s="142"/>
      <c r="D338" s="204"/>
      <c r="E338" s="210"/>
      <c r="F338" s="4"/>
      <c r="G338" s="130"/>
      <c r="I338" s="23"/>
      <c r="J338" s="8"/>
      <c r="K338" s="8"/>
    </row>
    <row r="339" spans="1:11" s="14" customFormat="1" x14ac:dyDescent="0.2">
      <c r="A339" s="42"/>
      <c r="B339" s="156"/>
      <c r="C339" s="142"/>
      <c r="D339" s="204"/>
      <c r="E339" s="210"/>
      <c r="F339" s="4"/>
      <c r="G339" s="130"/>
      <c r="I339" s="23"/>
      <c r="J339" s="8"/>
      <c r="K339" s="8"/>
    </row>
    <row r="340" spans="1:11" s="14" customFormat="1" x14ac:dyDescent="0.2">
      <c r="A340" s="42"/>
      <c r="B340" s="156"/>
      <c r="C340" s="142"/>
      <c r="D340" s="204"/>
      <c r="E340" s="210"/>
      <c r="F340" s="4"/>
      <c r="G340" s="130"/>
      <c r="I340" s="23"/>
      <c r="J340" s="8"/>
      <c r="K340" s="8"/>
    </row>
    <row r="341" spans="1:11" s="14" customFormat="1" x14ac:dyDescent="0.2">
      <c r="A341" s="42"/>
      <c r="B341" s="156"/>
      <c r="C341" s="142"/>
      <c r="D341" s="204"/>
      <c r="E341" s="210"/>
      <c r="F341" s="4"/>
      <c r="G341" s="130"/>
      <c r="I341" s="23"/>
      <c r="J341" s="8"/>
      <c r="K341" s="8"/>
    </row>
    <row r="342" spans="1:11" s="14" customFormat="1" x14ac:dyDescent="0.2">
      <c r="A342" s="42"/>
      <c r="B342" s="156"/>
      <c r="C342" s="142"/>
      <c r="D342" s="204"/>
      <c r="E342" s="210"/>
      <c r="F342" s="4"/>
      <c r="G342" s="130"/>
      <c r="I342" s="23"/>
      <c r="J342" s="8"/>
      <c r="K342" s="8"/>
    </row>
    <row r="343" spans="1:11" s="14" customFormat="1" x14ac:dyDescent="0.2">
      <c r="A343" s="42"/>
      <c r="B343" s="156"/>
      <c r="C343" s="142"/>
      <c r="D343" s="204"/>
      <c r="E343" s="210"/>
      <c r="F343" s="4"/>
      <c r="G343" s="130"/>
      <c r="I343" s="23"/>
      <c r="J343" s="8"/>
      <c r="K343" s="8"/>
    </row>
    <row r="344" spans="1:11" s="14" customFormat="1" x14ac:dyDescent="0.2">
      <c r="A344" s="42"/>
      <c r="B344" s="156"/>
      <c r="C344" s="142"/>
      <c r="D344" s="204"/>
      <c r="E344" s="210"/>
      <c r="F344" s="4"/>
      <c r="G344" s="130"/>
      <c r="I344" s="23"/>
      <c r="J344" s="8"/>
      <c r="K344" s="8"/>
    </row>
    <row r="345" spans="1:11" s="14" customFormat="1" x14ac:dyDescent="0.2">
      <c r="A345" s="42"/>
      <c r="B345" s="156"/>
      <c r="C345" s="142"/>
      <c r="D345" s="204"/>
      <c r="E345" s="210"/>
      <c r="F345" s="4"/>
      <c r="G345" s="130"/>
      <c r="I345" s="23"/>
      <c r="J345" s="8"/>
      <c r="K345" s="8"/>
    </row>
    <row r="346" spans="1:11" s="14" customFormat="1" x14ac:dyDescent="0.2">
      <c r="A346" s="42"/>
      <c r="B346" s="156"/>
      <c r="C346" s="142"/>
      <c r="D346" s="204"/>
      <c r="E346" s="210"/>
      <c r="F346" s="4"/>
      <c r="G346" s="130"/>
      <c r="I346" s="23"/>
      <c r="J346" s="8"/>
      <c r="K346" s="8"/>
    </row>
    <row r="347" spans="1:11" s="14" customFormat="1" x14ac:dyDescent="0.2">
      <c r="A347" s="42"/>
      <c r="B347" s="156"/>
      <c r="C347" s="142"/>
      <c r="D347" s="204"/>
      <c r="E347" s="210"/>
      <c r="F347" s="4"/>
      <c r="G347" s="130"/>
      <c r="I347" s="23"/>
      <c r="J347" s="8"/>
      <c r="K347" s="8"/>
    </row>
    <row r="348" spans="1:11" s="14" customFormat="1" x14ac:dyDescent="0.2">
      <c r="A348" s="42"/>
      <c r="B348" s="156"/>
      <c r="C348" s="142"/>
      <c r="D348" s="204"/>
      <c r="E348" s="210"/>
      <c r="F348" s="4"/>
      <c r="G348" s="130"/>
      <c r="I348" s="23"/>
      <c r="J348" s="8"/>
      <c r="K348" s="8"/>
    </row>
    <row r="349" spans="1:11" s="14" customFormat="1" x14ac:dyDescent="0.2">
      <c r="A349" s="42"/>
      <c r="B349" s="156"/>
      <c r="C349" s="142"/>
      <c r="D349" s="204"/>
      <c r="E349" s="210"/>
      <c r="F349" s="4"/>
      <c r="G349" s="130"/>
      <c r="I349" s="23"/>
      <c r="J349" s="8"/>
      <c r="K349" s="8"/>
    </row>
    <row r="350" spans="1:11" s="14" customFormat="1" x14ac:dyDescent="0.2">
      <c r="A350" s="42"/>
      <c r="B350" s="156"/>
      <c r="C350" s="142"/>
      <c r="D350" s="204"/>
      <c r="E350" s="210"/>
      <c r="F350" s="4"/>
      <c r="G350" s="130"/>
      <c r="I350" s="23"/>
      <c r="J350" s="8"/>
      <c r="K350" s="8"/>
    </row>
    <row r="351" spans="1:11" s="14" customFormat="1" x14ac:dyDescent="0.2">
      <c r="A351" s="42"/>
      <c r="B351" s="156"/>
      <c r="C351" s="142"/>
      <c r="D351" s="204"/>
      <c r="E351" s="210"/>
      <c r="F351" s="4"/>
      <c r="G351" s="130"/>
      <c r="I351" s="23"/>
      <c r="J351" s="8"/>
      <c r="K351" s="8"/>
    </row>
    <row r="352" spans="1:11" s="14" customFormat="1" x14ac:dyDescent="0.2">
      <c r="A352" s="42"/>
      <c r="B352" s="156"/>
      <c r="C352" s="142"/>
      <c r="D352" s="204"/>
      <c r="E352" s="210"/>
      <c r="F352" s="4"/>
      <c r="G352" s="130"/>
      <c r="I352" s="23"/>
      <c r="J352" s="8"/>
      <c r="K352" s="8"/>
    </row>
    <row r="353" spans="1:11" s="14" customFormat="1" x14ac:dyDescent="0.2">
      <c r="A353" s="42"/>
      <c r="B353" s="156"/>
      <c r="C353" s="142"/>
      <c r="D353" s="204"/>
      <c r="E353" s="210"/>
      <c r="F353" s="4"/>
      <c r="G353" s="130"/>
      <c r="I353" s="23"/>
      <c r="J353" s="8"/>
      <c r="K353" s="8"/>
    </row>
    <row r="354" spans="1:11" s="14" customFormat="1" x14ac:dyDescent="0.2">
      <c r="A354" s="42"/>
      <c r="B354" s="156"/>
      <c r="C354" s="142"/>
      <c r="D354" s="204"/>
      <c r="E354" s="210"/>
      <c r="F354" s="4"/>
      <c r="G354" s="130"/>
      <c r="I354" s="23"/>
      <c r="J354" s="8"/>
      <c r="K354" s="8"/>
    </row>
    <row r="355" spans="1:11" s="14" customFormat="1" x14ac:dyDescent="0.2">
      <c r="A355" s="42"/>
      <c r="B355" s="156"/>
      <c r="C355" s="142"/>
      <c r="D355" s="204"/>
      <c r="E355" s="210"/>
      <c r="F355" s="4"/>
      <c r="G355" s="130"/>
      <c r="I355" s="23"/>
      <c r="J355" s="8"/>
      <c r="K355" s="8"/>
    </row>
    <row r="356" spans="1:11" s="14" customFormat="1" x14ac:dyDescent="0.2">
      <c r="A356" s="42"/>
      <c r="B356" s="156"/>
      <c r="C356" s="142"/>
      <c r="D356" s="204"/>
      <c r="E356" s="210"/>
      <c r="F356" s="4"/>
      <c r="G356" s="130"/>
      <c r="I356" s="23"/>
      <c r="J356" s="8"/>
      <c r="K356" s="8"/>
    </row>
    <row r="357" spans="1:11" s="14" customFormat="1" x14ac:dyDescent="0.2">
      <c r="A357" s="42"/>
      <c r="B357" s="156"/>
      <c r="C357" s="142"/>
      <c r="D357" s="204"/>
      <c r="E357" s="210"/>
      <c r="F357" s="4"/>
      <c r="G357" s="130"/>
      <c r="I357" s="23"/>
      <c r="J357" s="8"/>
      <c r="K357" s="8"/>
    </row>
    <row r="358" spans="1:11" s="14" customFormat="1" x14ac:dyDescent="0.2">
      <c r="A358" s="42"/>
      <c r="B358" s="156"/>
      <c r="C358" s="142"/>
      <c r="D358" s="204"/>
      <c r="E358" s="210"/>
      <c r="F358" s="4"/>
      <c r="G358" s="130"/>
      <c r="I358" s="23"/>
      <c r="J358" s="8"/>
      <c r="K358" s="8"/>
    </row>
    <row r="359" spans="1:11" s="14" customFormat="1" x14ac:dyDescent="0.2">
      <c r="A359" s="42"/>
      <c r="B359" s="156"/>
      <c r="C359" s="142"/>
      <c r="D359" s="204"/>
      <c r="E359" s="210"/>
      <c r="F359" s="4"/>
      <c r="G359" s="130"/>
      <c r="I359" s="23"/>
      <c r="J359" s="8"/>
      <c r="K359" s="8"/>
    </row>
    <row r="360" spans="1:11" s="14" customFormat="1" x14ac:dyDescent="0.2">
      <c r="A360" s="42"/>
      <c r="B360" s="156"/>
      <c r="C360" s="142"/>
      <c r="D360" s="204"/>
      <c r="E360" s="210"/>
      <c r="F360" s="4"/>
      <c r="G360" s="130"/>
      <c r="I360" s="23"/>
      <c r="J360" s="8"/>
      <c r="K360" s="8"/>
    </row>
    <row r="361" spans="1:11" s="14" customFormat="1" x14ac:dyDescent="0.2">
      <c r="A361" s="42"/>
      <c r="B361" s="156"/>
      <c r="C361" s="142"/>
      <c r="D361" s="204"/>
      <c r="E361" s="210"/>
      <c r="F361" s="4"/>
      <c r="G361" s="130"/>
      <c r="I361" s="23"/>
      <c r="J361" s="8"/>
      <c r="K361" s="8"/>
    </row>
    <row r="362" spans="1:11" s="14" customFormat="1" x14ac:dyDescent="0.2">
      <c r="A362" s="42"/>
      <c r="B362" s="156"/>
      <c r="C362" s="142"/>
      <c r="D362" s="204"/>
      <c r="E362" s="210"/>
      <c r="F362" s="4"/>
      <c r="G362" s="130"/>
      <c r="I362" s="23"/>
      <c r="J362" s="8"/>
      <c r="K362" s="8"/>
    </row>
    <row r="363" spans="1:11" s="14" customFormat="1" x14ac:dyDescent="0.2">
      <c r="A363" s="42"/>
      <c r="B363" s="156"/>
      <c r="C363" s="142"/>
      <c r="D363" s="204"/>
      <c r="E363" s="210"/>
      <c r="F363" s="4"/>
      <c r="G363" s="130"/>
      <c r="I363" s="23"/>
      <c r="J363" s="8"/>
      <c r="K363" s="8"/>
    </row>
    <row r="364" spans="1:11" s="14" customFormat="1" x14ac:dyDescent="0.2">
      <c r="A364" s="42"/>
      <c r="B364" s="156"/>
      <c r="C364" s="142"/>
      <c r="D364" s="204"/>
      <c r="E364" s="210"/>
      <c r="F364" s="4"/>
      <c r="G364" s="130"/>
      <c r="I364" s="23"/>
      <c r="J364" s="8"/>
      <c r="K364" s="8"/>
    </row>
    <row r="365" spans="1:11" s="14" customFormat="1" x14ac:dyDescent="0.2">
      <c r="A365" s="42"/>
      <c r="B365" s="156"/>
      <c r="C365" s="142"/>
      <c r="D365" s="204"/>
      <c r="E365" s="210"/>
      <c r="F365" s="4"/>
      <c r="G365" s="130"/>
      <c r="I365" s="23"/>
      <c r="J365" s="8"/>
      <c r="K365" s="8"/>
    </row>
    <row r="366" spans="1:11" s="14" customFormat="1" x14ac:dyDescent="0.2">
      <c r="A366" s="42"/>
      <c r="B366" s="156"/>
      <c r="C366" s="142"/>
      <c r="D366" s="204"/>
      <c r="E366" s="210"/>
      <c r="F366" s="4"/>
      <c r="G366" s="130"/>
      <c r="I366" s="23"/>
      <c r="J366" s="8"/>
      <c r="K366" s="8"/>
    </row>
    <row r="367" spans="1:11" s="14" customFormat="1" x14ac:dyDescent="0.2">
      <c r="A367" s="42"/>
      <c r="B367" s="156"/>
      <c r="C367" s="142"/>
      <c r="D367" s="204"/>
      <c r="E367" s="210"/>
      <c r="F367" s="4"/>
      <c r="G367" s="130"/>
      <c r="I367" s="23"/>
      <c r="J367" s="8"/>
      <c r="K367" s="8"/>
    </row>
    <row r="368" spans="1:11" s="14" customFormat="1" x14ac:dyDescent="0.2">
      <c r="A368" s="42"/>
      <c r="B368" s="156"/>
      <c r="C368" s="142"/>
      <c r="D368" s="204"/>
      <c r="E368" s="210"/>
      <c r="F368" s="4"/>
      <c r="G368" s="130"/>
      <c r="I368" s="23"/>
      <c r="J368" s="8"/>
      <c r="K368" s="8"/>
    </row>
    <row r="369" spans="1:11" s="14" customFormat="1" x14ac:dyDescent="0.2">
      <c r="A369" s="42"/>
      <c r="B369" s="156"/>
      <c r="C369" s="142"/>
      <c r="D369" s="204"/>
      <c r="E369" s="210"/>
      <c r="F369" s="4"/>
      <c r="G369" s="130"/>
      <c r="I369" s="23"/>
      <c r="J369" s="8"/>
      <c r="K369" s="8"/>
    </row>
    <row r="370" spans="1:11" s="14" customFormat="1" x14ac:dyDescent="0.2">
      <c r="A370" s="42"/>
      <c r="B370" s="156"/>
      <c r="C370" s="142"/>
      <c r="D370" s="204"/>
      <c r="E370" s="210"/>
      <c r="F370" s="4"/>
      <c r="G370" s="130"/>
      <c r="I370" s="23"/>
      <c r="J370" s="8"/>
      <c r="K370" s="8"/>
    </row>
    <row r="371" spans="1:11" s="14" customFormat="1" x14ac:dyDescent="0.2">
      <c r="A371" s="42"/>
      <c r="B371" s="156"/>
      <c r="C371" s="142"/>
      <c r="D371" s="204"/>
      <c r="E371" s="210"/>
      <c r="F371" s="4"/>
      <c r="G371" s="130"/>
      <c r="I371" s="23"/>
      <c r="J371" s="8"/>
      <c r="K371" s="8"/>
    </row>
    <row r="372" spans="1:11" s="14" customFormat="1" x14ac:dyDescent="0.2">
      <c r="A372" s="42"/>
      <c r="B372" s="156"/>
      <c r="C372" s="142"/>
      <c r="D372" s="204"/>
      <c r="E372" s="210"/>
      <c r="F372" s="4"/>
      <c r="G372" s="130"/>
      <c r="I372" s="23"/>
      <c r="J372" s="8"/>
      <c r="K372" s="8"/>
    </row>
    <row r="373" spans="1:11" s="14" customFormat="1" x14ac:dyDescent="0.2">
      <c r="A373" s="42"/>
      <c r="B373" s="156"/>
      <c r="C373" s="142"/>
      <c r="D373" s="204"/>
      <c r="E373" s="210"/>
      <c r="F373" s="4"/>
      <c r="G373" s="130"/>
      <c r="I373" s="23"/>
      <c r="J373" s="8"/>
      <c r="K373" s="8"/>
    </row>
    <row r="374" spans="1:11" s="14" customFormat="1" x14ac:dyDescent="0.2">
      <c r="A374" s="42"/>
      <c r="B374" s="156"/>
      <c r="C374" s="142"/>
      <c r="D374" s="204"/>
      <c r="E374" s="210"/>
      <c r="F374" s="4"/>
      <c r="G374" s="130"/>
      <c r="I374" s="23"/>
      <c r="J374" s="8"/>
      <c r="K374" s="8"/>
    </row>
    <row r="375" spans="1:11" s="14" customFormat="1" x14ac:dyDescent="0.2">
      <c r="A375" s="42"/>
      <c r="B375" s="156"/>
      <c r="C375" s="142"/>
      <c r="D375" s="204"/>
      <c r="E375" s="210"/>
      <c r="F375" s="4"/>
      <c r="G375" s="130"/>
      <c r="I375" s="23"/>
      <c r="J375" s="8"/>
      <c r="K375" s="8"/>
    </row>
    <row r="376" spans="1:11" s="14" customFormat="1" x14ac:dyDescent="0.2">
      <c r="A376" s="42"/>
      <c r="B376" s="156"/>
      <c r="C376" s="142"/>
      <c r="D376" s="204"/>
      <c r="E376" s="210"/>
      <c r="F376" s="4"/>
      <c r="G376" s="130"/>
      <c r="I376" s="23"/>
      <c r="J376" s="8"/>
      <c r="K376" s="8"/>
    </row>
    <row r="377" spans="1:11" s="14" customFormat="1" x14ac:dyDescent="0.2">
      <c r="A377" s="42"/>
      <c r="B377" s="156"/>
      <c r="C377" s="142"/>
      <c r="D377" s="204"/>
      <c r="E377" s="210"/>
      <c r="F377" s="4"/>
      <c r="G377" s="130"/>
      <c r="I377" s="23"/>
      <c r="J377" s="8"/>
      <c r="K377" s="8"/>
    </row>
    <row r="378" spans="1:11" s="14" customFormat="1" x14ac:dyDescent="0.2">
      <c r="A378" s="42"/>
      <c r="B378" s="156"/>
      <c r="C378" s="142"/>
      <c r="D378" s="204"/>
      <c r="E378" s="210"/>
      <c r="F378" s="4"/>
      <c r="G378" s="130"/>
      <c r="I378" s="23"/>
      <c r="J378" s="8"/>
      <c r="K378" s="8"/>
    </row>
    <row r="379" spans="1:11" s="14" customFormat="1" x14ac:dyDescent="0.2">
      <c r="A379" s="42"/>
      <c r="B379" s="156"/>
      <c r="C379" s="142"/>
      <c r="D379" s="204"/>
      <c r="E379" s="210"/>
      <c r="F379" s="4"/>
      <c r="G379" s="130"/>
      <c r="I379" s="23"/>
      <c r="J379" s="8"/>
      <c r="K379" s="8"/>
    </row>
    <row r="380" spans="1:11" s="14" customFormat="1" x14ac:dyDescent="0.2">
      <c r="A380" s="42"/>
      <c r="B380" s="156"/>
      <c r="C380" s="142"/>
      <c r="D380" s="204"/>
      <c r="E380" s="210"/>
      <c r="F380" s="4"/>
      <c r="G380" s="130"/>
      <c r="I380" s="23"/>
      <c r="J380" s="8"/>
      <c r="K380" s="8"/>
    </row>
    <row r="381" spans="1:11" s="14" customFormat="1" x14ac:dyDescent="0.2">
      <c r="A381" s="42"/>
      <c r="B381" s="156"/>
      <c r="C381" s="142"/>
      <c r="D381" s="204"/>
      <c r="E381" s="210"/>
      <c r="F381" s="4"/>
      <c r="G381" s="130"/>
      <c r="I381" s="23"/>
      <c r="J381" s="8"/>
      <c r="K381" s="8"/>
    </row>
    <row r="382" spans="1:11" s="14" customFormat="1" x14ac:dyDescent="0.2">
      <c r="A382" s="42"/>
      <c r="B382" s="156"/>
      <c r="C382" s="142"/>
      <c r="D382" s="204"/>
      <c r="E382" s="210"/>
      <c r="F382" s="4"/>
      <c r="G382" s="130"/>
      <c r="I382" s="23"/>
      <c r="J382" s="8"/>
      <c r="K382" s="8"/>
    </row>
    <row r="383" spans="1:11" s="14" customFormat="1" x14ac:dyDescent="0.2">
      <c r="A383" s="42"/>
      <c r="B383" s="156"/>
      <c r="C383" s="142"/>
      <c r="D383" s="204"/>
      <c r="E383" s="210"/>
      <c r="F383" s="4"/>
      <c r="G383" s="130"/>
      <c r="I383" s="23"/>
      <c r="J383" s="8"/>
      <c r="K383" s="8"/>
    </row>
    <row r="384" spans="1:11" s="14" customFormat="1" x14ac:dyDescent="0.2">
      <c r="A384" s="42"/>
      <c r="B384" s="156"/>
      <c r="C384" s="142"/>
      <c r="D384" s="204"/>
      <c r="E384" s="210"/>
      <c r="F384" s="4"/>
      <c r="G384" s="130"/>
      <c r="I384" s="23"/>
      <c r="J384" s="8"/>
      <c r="K384" s="8"/>
    </row>
    <row r="385" spans="1:11" s="14" customFormat="1" x14ac:dyDescent="0.2">
      <c r="A385" s="42"/>
      <c r="B385" s="156"/>
      <c r="C385" s="142"/>
      <c r="D385" s="204"/>
      <c r="E385" s="210"/>
      <c r="F385" s="4"/>
      <c r="G385" s="130"/>
      <c r="I385" s="23"/>
      <c r="J385" s="8"/>
      <c r="K385" s="8"/>
    </row>
    <row r="386" spans="1:11" s="14" customFormat="1" x14ac:dyDescent="0.2">
      <c r="A386" s="42"/>
      <c r="B386" s="156"/>
      <c r="C386" s="142"/>
      <c r="D386" s="204"/>
      <c r="E386" s="210"/>
      <c r="F386" s="4"/>
      <c r="G386" s="130"/>
      <c r="I386" s="23"/>
      <c r="J386" s="8"/>
      <c r="K386" s="8"/>
    </row>
    <row r="387" spans="1:11" s="14" customFormat="1" x14ac:dyDescent="0.2">
      <c r="A387" s="42"/>
      <c r="B387" s="156"/>
      <c r="C387" s="142"/>
      <c r="D387" s="204"/>
      <c r="E387" s="210"/>
      <c r="F387" s="4"/>
      <c r="G387" s="130"/>
      <c r="I387" s="23"/>
      <c r="J387" s="8"/>
      <c r="K387" s="8"/>
    </row>
    <row r="388" spans="1:11" s="14" customFormat="1" x14ac:dyDescent="0.2">
      <c r="A388" s="42"/>
      <c r="B388" s="156"/>
      <c r="C388" s="142"/>
      <c r="D388" s="204"/>
      <c r="E388" s="210"/>
      <c r="F388" s="4"/>
      <c r="G388" s="130"/>
      <c r="I388" s="23"/>
      <c r="J388" s="8"/>
      <c r="K388" s="8"/>
    </row>
    <row r="389" spans="1:11" s="14" customFormat="1" x14ac:dyDescent="0.2">
      <c r="A389" s="42"/>
      <c r="B389" s="156"/>
      <c r="C389" s="142"/>
      <c r="D389" s="204"/>
      <c r="E389" s="210"/>
      <c r="F389" s="4"/>
      <c r="G389" s="130"/>
      <c r="I389" s="23"/>
      <c r="J389" s="8"/>
      <c r="K389" s="8"/>
    </row>
    <row r="390" spans="1:11" s="14" customFormat="1" x14ac:dyDescent="0.2">
      <c r="A390" s="42"/>
      <c r="B390" s="156"/>
      <c r="C390" s="142"/>
      <c r="D390" s="204"/>
      <c r="E390" s="210"/>
      <c r="F390" s="4"/>
      <c r="G390" s="130"/>
      <c r="I390" s="23"/>
      <c r="J390" s="8"/>
      <c r="K390" s="8"/>
    </row>
    <row r="391" spans="1:11" s="14" customFormat="1" x14ac:dyDescent="0.2">
      <c r="A391" s="42"/>
      <c r="B391" s="156"/>
      <c r="C391" s="142"/>
      <c r="D391" s="204"/>
      <c r="E391" s="210"/>
      <c r="F391" s="4"/>
      <c r="G391" s="130"/>
      <c r="I391" s="23"/>
      <c r="J391" s="8"/>
      <c r="K391" s="8"/>
    </row>
    <row r="392" spans="1:11" s="14" customFormat="1" x14ac:dyDescent="0.2">
      <c r="A392" s="42"/>
      <c r="B392" s="156"/>
      <c r="C392" s="142"/>
      <c r="D392" s="204"/>
      <c r="E392" s="210"/>
      <c r="F392" s="4"/>
      <c r="G392" s="130"/>
      <c r="I392" s="23"/>
      <c r="J392" s="8"/>
      <c r="K392" s="8"/>
    </row>
    <row r="393" spans="1:11" s="14" customFormat="1" x14ac:dyDescent="0.2">
      <c r="A393" s="42"/>
      <c r="B393" s="156"/>
      <c r="C393" s="142"/>
      <c r="D393" s="204"/>
      <c r="E393" s="210"/>
      <c r="F393" s="4"/>
      <c r="G393" s="130"/>
      <c r="I393" s="23"/>
      <c r="J393" s="8"/>
      <c r="K393" s="8"/>
    </row>
    <row r="394" spans="1:11" s="14" customFormat="1" x14ac:dyDescent="0.2">
      <c r="A394" s="42"/>
      <c r="B394" s="156"/>
      <c r="C394" s="142"/>
      <c r="D394" s="204"/>
      <c r="E394" s="210"/>
      <c r="F394" s="4"/>
      <c r="G394" s="130"/>
      <c r="I394" s="23"/>
      <c r="J394" s="8"/>
      <c r="K394" s="8"/>
    </row>
    <row r="395" spans="1:11" s="14" customFormat="1" x14ac:dyDescent="0.2">
      <c r="A395" s="42"/>
      <c r="B395" s="156"/>
      <c r="C395" s="142"/>
      <c r="D395" s="204"/>
      <c r="E395" s="210"/>
      <c r="F395" s="4"/>
      <c r="G395" s="130"/>
      <c r="I395" s="23"/>
      <c r="J395" s="8"/>
      <c r="K395" s="8"/>
    </row>
    <row r="396" spans="1:11" s="14" customFormat="1" x14ac:dyDescent="0.2">
      <c r="A396" s="42"/>
      <c r="B396" s="156"/>
      <c r="C396" s="142"/>
      <c r="D396" s="204"/>
      <c r="E396" s="210"/>
      <c r="F396" s="4"/>
      <c r="G396" s="130"/>
      <c r="I396" s="23"/>
      <c r="J396" s="8"/>
      <c r="K396" s="8"/>
    </row>
    <row r="397" spans="1:11" s="14" customFormat="1" x14ac:dyDescent="0.2">
      <c r="A397" s="42"/>
      <c r="B397" s="156"/>
      <c r="C397" s="142"/>
      <c r="D397" s="204"/>
      <c r="E397" s="210"/>
      <c r="F397" s="4"/>
      <c r="G397" s="130"/>
      <c r="I397" s="23"/>
      <c r="J397" s="8"/>
      <c r="K397" s="8"/>
    </row>
    <row r="398" spans="1:11" s="14" customFormat="1" x14ac:dyDescent="0.2">
      <c r="A398" s="42"/>
      <c r="B398" s="156"/>
      <c r="C398" s="142"/>
      <c r="D398" s="204"/>
      <c r="E398" s="210"/>
      <c r="F398" s="4"/>
      <c r="G398" s="130"/>
      <c r="I398" s="23"/>
      <c r="J398" s="8"/>
      <c r="K398" s="8"/>
    </row>
    <row r="399" spans="1:11" s="14" customFormat="1" x14ac:dyDescent="0.2">
      <c r="A399" s="42"/>
      <c r="B399" s="156"/>
      <c r="C399" s="142"/>
      <c r="D399" s="204"/>
      <c r="E399" s="210"/>
      <c r="F399" s="4"/>
      <c r="G399" s="130"/>
      <c r="I399" s="23"/>
      <c r="J399" s="8"/>
      <c r="K399" s="8"/>
    </row>
    <row r="400" spans="1:11" s="14" customFormat="1" x14ac:dyDescent="0.2">
      <c r="A400" s="42"/>
      <c r="B400" s="156"/>
      <c r="C400" s="142"/>
      <c r="D400" s="204"/>
      <c r="E400" s="210"/>
      <c r="F400" s="4"/>
      <c r="G400" s="130"/>
      <c r="I400" s="23"/>
      <c r="J400" s="8"/>
      <c r="K400" s="8"/>
    </row>
    <row r="401" spans="1:11" s="14" customFormat="1" x14ac:dyDescent="0.2">
      <c r="A401" s="42"/>
      <c r="B401" s="156"/>
      <c r="C401" s="142"/>
      <c r="D401" s="204"/>
      <c r="E401" s="210"/>
      <c r="F401" s="4"/>
      <c r="G401" s="130"/>
      <c r="I401" s="23"/>
      <c r="J401" s="8"/>
      <c r="K401" s="8"/>
    </row>
    <row r="402" spans="1:11" s="14" customFormat="1" x14ac:dyDescent="0.2">
      <c r="A402" s="42"/>
      <c r="B402" s="156"/>
      <c r="C402" s="142"/>
      <c r="D402" s="204"/>
      <c r="E402" s="210"/>
      <c r="F402" s="4"/>
      <c r="G402" s="130"/>
      <c r="I402" s="23"/>
      <c r="J402" s="8"/>
      <c r="K402" s="8"/>
    </row>
    <row r="403" spans="1:11" s="14" customFormat="1" x14ac:dyDescent="0.2">
      <c r="A403" s="42"/>
      <c r="B403" s="156"/>
      <c r="C403" s="142"/>
      <c r="D403" s="204"/>
      <c r="E403" s="210"/>
      <c r="F403" s="4"/>
      <c r="G403" s="130"/>
      <c r="I403" s="23"/>
      <c r="J403" s="8"/>
      <c r="K403" s="8"/>
    </row>
    <row r="404" spans="1:11" s="14" customFormat="1" x14ac:dyDescent="0.2">
      <c r="A404" s="42"/>
      <c r="B404" s="156"/>
      <c r="C404" s="142"/>
      <c r="D404" s="204"/>
      <c r="E404" s="210"/>
      <c r="F404" s="4"/>
      <c r="G404" s="130"/>
      <c r="I404" s="23"/>
      <c r="J404" s="8"/>
      <c r="K404" s="8"/>
    </row>
    <row r="405" spans="1:11" s="14" customFormat="1" x14ac:dyDescent="0.2">
      <c r="A405" s="42"/>
      <c r="B405" s="156"/>
      <c r="C405" s="142"/>
      <c r="D405" s="204"/>
      <c r="E405" s="210"/>
      <c r="F405" s="4"/>
      <c r="G405" s="130"/>
      <c r="I405" s="23"/>
      <c r="J405" s="8"/>
      <c r="K405" s="8"/>
    </row>
    <row r="406" spans="1:11" s="14" customFormat="1" x14ac:dyDescent="0.2">
      <c r="A406" s="42"/>
      <c r="B406" s="156"/>
      <c r="C406" s="142"/>
      <c r="D406" s="204"/>
      <c r="E406" s="210"/>
      <c r="F406" s="4"/>
      <c r="G406" s="130"/>
      <c r="I406" s="23"/>
      <c r="J406" s="8"/>
      <c r="K406" s="8"/>
    </row>
    <row r="407" spans="1:11" s="14" customFormat="1" x14ac:dyDescent="0.2">
      <c r="A407" s="42"/>
      <c r="B407" s="156"/>
      <c r="C407" s="142"/>
      <c r="D407" s="204"/>
      <c r="E407" s="210"/>
      <c r="F407" s="4"/>
      <c r="G407" s="130"/>
      <c r="I407" s="23"/>
      <c r="J407" s="8"/>
      <c r="K407" s="8"/>
    </row>
    <row r="408" spans="1:11" s="14" customFormat="1" x14ac:dyDescent="0.2">
      <c r="A408" s="42"/>
      <c r="B408" s="156"/>
      <c r="C408" s="142"/>
      <c r="D408" s="204"/>
      <c r="E408" s="210"/>
      <c r="F408" s="4"/>
      <c r="G408" s="130"/>
      <c r="I408" s="23"/>
      <c r="J408" s="8"/>
      <c r="K408" s="8"/>
    </row>
    <row r="409" spans="1:11" s="14" customFormat="1" x14ac:dyDescent="0.2">
      <c r="A409" s="42"/>
      <c r="B409" s="156"/>
      <c r="C409" s="142"/>
      <c r="D409" s="204"/>
      <c r="E409" s="210"/>
      <c r="F409" s="4"/>
      <c r="G409" s="130"/>
      <c r="I409" s="23"/>
      <c r="J409" s="8"/>
      <c r="K409" s="8"/>
    </row>
    <row r="410" spans="1:11" s="14" customFormat="1" x14ac:dyDescent="0.2">
      <c r="A410" s="42"/>
      <c r="B410" s="156"/>
      <c r="C410" s="142"/>
      <c r="D410" s="204"/>
      <c r="E410" s="210"/>
      <c r="F410" s="4"/>
      <c r="G410" s="130"/>
      <c r="I410" s="23"/>
      <c r="J410" s="8"/>
      <c r="K410" s="8"/>
    </row>
    <row r="411" spans="1:11" s="14" customFormat="1" x14ac:dyDescent="0.2">
      <c r="A411" s="42"/>
      <c r="B411" s="156"/>
      <c r="C411" s="142"/>
      <c r="D411" s="204"/>
      <c r="E411" s="210"/>
      <c r="F411" s="4"/>
      <c r="G411" s="130"/>
      <c r="I411" s="23"/>
      <c r="J411" s="8"/>
      <c r="K411" s="8"/>
    </row>
    <row r="412" spans="1:11" s="14" customFormat="1" x14ac:dyDescent="0.2">
      <c r="A412" s="42"/>
      <c r="B412" s="156"/>
      <c r="C412" s="142"/>
      <c r="D412" s="204"/>
      <c r="E412" s="210"/>
      <c r="F412" s="4"/>
      <c r="G412" s="130"/>
      <c r="I412" s="23"/>
      <c r="J412" s="8"/>
      <c r="K412" s="8"/>
    </row>
    <row r="413" spans="1:11" s="14" customFormat="1" x14ac:dyDescent="0.2">
      <c r="A413" s="42"/>
      <c r="B413" s="156"/>
      <c r="C413" s="142"/>
      <c r="D413" s="204"/>
      <c r="E413" s="210"/>
      <c r="F413" s="4"/>
      <c r="G413" s="130"/>
      <c r="I413" s="23"/>
      <c r="J413" s="8"/>
      <c r="K413" s="8"/>
    </row>
    <row r="414" spans="1:11" s="14" customFormat="1" x14ac:dyDescent="0.2">
      <c r="A414" s="42"/>
      <c r="B414" s="156"/>
      <c r="C414" s="142"/>
      <c r="D414" s="204"/>
      <c r="E414" s="210"/>
      <c r="F414" s="4"/>
      <c r="G414" s="130"/>
      <c r="I414" s="23"/>
      <c r="J414" s="8"/>
      <c r="K414" s="8"/>
    </row>
    <row r="415" spans="1:11" s="14" customFormat="1" x14ac:dyDescent="0.2">
      <c r="A415" s="42"/>
      <c r="B415" s="156"/>
      <c r="C415" s="142"/>
      <c r="D415" s="204"/>
      <c r="E415" s="210"/>
      <c r="F415" s="4"/>
      <c r="G415" s="130"/>
      <c r="I415" s="23"/>
      <c r="J415" s="8"/>
      <c r="K415" s="8"/>
    </row>
    <row r="416" spans="1:11" s="14" customFormat="1" x14ac:dyDescent="0.2">
      <c r="A416" s="42"/>
      <c r="B416" s="156"/>
      <c r="C416" s="142"/>
      <c r="D416" s="204"/>
      <c r="E416" s="210"/>
      <c r="F416" s="4"/>
      <c r="G416" s="130"/>
      <c r="I416" s="23"/>
      <c r="J416" s="8"/>
      <c r="K416" s="8"/>
    </row>
    <row r="417" spans="1:11" s="14" customFormat="1" x14ac:dyDescent="0.2">
      <c r="A417" s="42"/>
      <c r="B417" s="156"/>
      <c r="C417" s="142"/>
      <c r="D417" s="204"/>
      <c r="E417" s="210"/>
      <c r="F417" s="4"/>
      <c r="G417" s="130"/>
      <c r="I417" s="23"/>
      <c r="J417" s="8"/>
      <c r="K417" s="8"/>
    </row>
    <row r="418" spans="1:11" s="14" customFormat="1" x14ac:dyDescent="0.2">
      <c r="A418" s="42"/>
      <c r="B418" s="156"/>
      <c r="C418" s="142"/>
      <c r="D418" s="204"/>
      <c r="E418" s="210"/>
      <c r="F418" s="4"/>
      <c r="G418" s="130"/>
      <c r="I418" s="23"/>
      <c r="J418" s="8"/>
      <c r="K418" s="8"/>
    </row>
    <row r="419" spans="1:11" s="14" customFormat="1" x14ac:dyDescent="0.2">
      <c r="A419" s="42"/>
      <c r="B419" s="156"/>
      <c r="C419" s="142"/>
      <c r="D419" s="204"/>
      <c r="E419" s="210"/>
      <c r="F419" s="4"/>
      <c r="G419" s="130"/>
      <c r="I419" s="23"/>
      <c r="J419" s="8"/>
      <c r="K419" s="8"/>
    </row>
    <row r="420" spans="1:11" s="14" customFormat="1" x14ac:dyDescent="0.2">
      <c r="A420" s="42"/>
      <c r="B420" s="156"/>
      <c r="C420" s="142"/>
      <c r="D420" s="204"/>
      <c r="E420" s="210"/>
      <c r="F420" s="4"/>
      <c r="G420" s="130"/>
      <c r="I420" s="23"/>
      <c r="J420" s="8"/>
      <c r="K420" s="8"/>
    </row>
    <row r="421" spans="1:11" s="14" customFormat="1" x14ac:dyDescent="0.2">
      <c r="A421" s="42"/>
      <c r="B421" s="156"/>
      <c r="C421" s="142"/>
      <c r="D421" s="204"/>
      <c r="E421" s="210"/>
      <c r="F421" s="4"/>
      <c r="G421" s="130"/>
      <c r="I421" s="23"/>
      <c r="J421" s="8"/>
      <c r="K421" s="8"/>
    </row>
    <row r="422" spans="1:11" s="14" customFormat="1" x14ac:dyDescent="0.2">
      <c r="A422" s="42"/>
      <c r="B422" s="156"/>
      <c r="C422" s="142"/>
      <c r="D422" s="204"/>
      <c r="E422" s="210"/>
      <c r="F422" s="4"/>
      <c r="G422" s="130"/>
      <c r="I422" s="23"/>
      <c r="J422" s="8"/>
      <c r="K422" s="8"/>
    </row>
    <row r="423" spans="1:11" s="14" customFormat="1" x14ac:dyDescent="0.2">
      <c r="A423" s="42"/>
      <c r="B423" s="156"/>
      <c r="C423" s="142"/>
      <c r="D423" s="204"/>
      <c r="E423" s="210"/>
      <c r="F423" s="4"/>
      <c r="G423" s="130"/>
      <c r="I423" s="23"/>
      <c r="J423" s="8"/>
      <c r="K423" s="8"/>
    </row>
    <row r="424" spans="1:11" s="14" customFormat="1" x14ac:dyDescent="0.2">
      <c r="A424" s="42"/>
      <c r="B424" s="156"/>
      <c r="C424" s="142"/>
      <c r="D424" s="204"/>
      <c r="E424" s="210"/>
      <c r="F424" s="4"/>
      <c r="G424" s="130"/>
      <c r="I424" s="23"/>
      <c r="J424" s="8"/>
      <c r="K424" s="8"/>
    </row>
    <row r="425" spans="1:11" s="14" customFormat="1" x14ac:dyDescent="0.2">
      <c r="A425" s="42"/>
      <c r="B425" s="156"/>
      <c r="C425" s="142"/>
      <c r="D425" s="204"/>
      <c r="E425" s="210"/>
      <c r="F425" s="4"/>
      <c r="G425" s="130"/>
      <c r="I425" s="23"/>
      <c r="J425" s="8"/>
      <c r="K425" s="8"/>
    </row>
    <row r="426" spans="1:11" s="14" customFormat="1" x14ac:dyDescent="0.2">
      <c r="A426" s="42"/>
      <c r="B426" s="156"/>
      <c r="C426" s="142"/>
      <c r="D426" s="204"/>
      <c r="E426" s="210"/>
      <c r="F426" s="4"/>
      <c r="G426" s="130"/>
      <c r="I426" s="23"/>
      <c r="J426" s="8"/>
      <c r="K426" s="8"/>
    </row>
    <row r="427" spans="1:11" s="14" customFormat="1" x14ac:dyDescent="0.2">
      <c r="A427" s="42"/>
      <c r="B427" s="156"/>
      <c r="C427" s="142"/>
      <c r="D427" s="204"/>
      <c r="E427" s="210"/>
      <c r="F427" s="4"/>
      <c r="G427" s="130"/>
      <c r="I427" s="23"/>
      <c r="J427" s="8"/>
      <c r="K427" s="8"/>
    </row>
    <row r="428" spans="1:11" s="14" customFormat="1" x14ac:dyDescent="0.2">
      <c r="A428" s="42"/>
      <c r="B428" s="156"/>
      <c r="C428" s="142"/>
      <c r="D428" s="204"/>
      <c r="E428" s="210"/>
      <c r="F428" s="4"/>
      <c r="G428" s="130"/>
      <c r="I428" s="23"/>
      <c r="J428" s="8"/>
      <c r="K428" s="8"/>
    </row>
    <row r="429" spans="1:11" s="14" customFormat="1" x14ac:dyDescent="0.2">
      <c r="A429" s="42"/>
      <c r="B429" s="156"/>
      <c r="C429" s="142"/>
      <c r="D429" s="204"/>
      <c r="E429" s="210"/>
      <c r="F429" s="4"/>
      <c r="G429" s="130"/>
      <c r="I429" s="23"/>
      <c r="J429" s="8"/>
      <c r="K429" s="8"/>
    </row>
    <row r="430" spans="1:11" s="14" customFormat="1" x14ac:dyDescent="0.2">
      <c r="A430" s="42"/>
      <c r="B430" s="156"/>
      <c r="C430" s="142"/>
      <c r="D430" s="204"/>
      <c r="E430" s="210"/>
      <c r="F430" s="4"/>
      <c r="G430" s="130"/>
      <c r="I430" s="23"/>
      <c r="J430" s="8"/>
      <c r="K430" s="8"/>
    </row>
    <row r="431" spans="1:11" s="14" customFormat="1" x14ac:dyDescent="0.2">
      <c r="A431" s="42"/>
      <c r="B431" s="156"/>
      <c r="C431" s="142"/>
      <c r="D431" s="204"/>
      <c r="E431" s="210"/>
      <c r="F431" s="4"/>
      <c r="G431" s="130"/>
      <c r="I431" s="23"/>
      <c r="J431" s="8"/>
      <c r="K431" s="8"/>
    </row>
    <row r="432" spans="1:11" s="14" customFormat="1" x14ac:dyDescent="0.2">
      <c r="A432" s="42"/>
      <c r="B432" s="156"/>
      <c r="C432" s="142"/>
      <c r="D432" s="204"/>
      <c r="E432" s="210"/>
      <c r="F432" s="4"/>
      <c r="G432" s="130"/>
      <c r="I432" s="23"/>
      <c r="J432" s="8"/>
      <c r="K432" s="8"/>
    </row>
    <row r="433" spans="1:11" s="14" customFormat="1" x14ac:dyDescent="0.2">
      <c r="A433" s="42"/>
      <c r="B433" s="156"/>
      <c r="C433" s="142"/>
      <c r="D433" s="204"/>
      <c r="E433" s="210"/>
      <c r="F433" s="4"/>
      <c r="G433" s="130"/>
      <c r="I433" s="23"/>
      <c r="J433" s="8"/>
      <c r="K433" s="8"/>
    </row>
    <row r="434" spans="1:11" s="14" customFormat="1" x14ac:dyDescent="0.2">
      <c r="A434" s="42"/>
      <c r="B434" s="156"/>
      <c r="C434" s="142"/>
      <c r="D434" s="204"/>
      <c r="E434" s="210"/>
      <c r="F434" s="4"/>
      <c r="G434" s="130"/>
      <c r="I434" s="23"/>
      <c r="J434" s="8"/>
      <c r="K434" s="8"/>
    </row>
    <row r="435" spans="1:11" s="14" customFormat="1" x14ac:dyDescent="0.2">
      <c r="A435" s="42"/>
      <c r="B435" s="156"/>
      <c r="C435" s="142"/>
      <c r="D435" s="204"/>
      <c r="E435" s="210"/>
      <c r="F435" s="4"/>
      <c r="G435" s="130"/>
      <c r="I435" s="23"/>
      <c r="J435" s="8"/>
      <c r="K435" s="8"/>
    </row>
    <row r="436" spans="1:11" s="14" customFormat="1" x14ac:dyDescent="0.2">
      <c r="A436" s="42"/>
      <c r="B436" s="156"/>
      <c r="C436" s="142"/>
      <c r="D436" s="204"/>
      <c r="E436" s="210"/>
      <c r="F436" s="4"/>
      <c r="G436" s="130"/>
      <c r="I436" s="23"/>
      <c r="J436" s="8"/>
      <c r="K436" s="8"/>
    </row>
    <row r="437" spans="1:11" s="14" customFormat="1" x14ac:dyDescent="0.2">
      <c r="A437" s="42"/>
      <c r="B437" s="156"/>
      <c r="C437" s="142"/>
      <c r="D437" s="204"/>
      <c r="E437" s="210"/>
      <c r="F437" s="4"/>
      <c r="G437" s="130"/>
      <c r="I437" s="23"/>
      <c r="J437" s="8"/>
      <c r="K437" s="8"/>
    </row>
    <row r="438" spans="1:11" s="14" customFormat="1" x14ac:dyDescent="0.2">
      <c r="A438" s="42"/>
      <c r="B438" s="156"/>
      <c r="C438" s="142"/>
      <c r="D438" s="204"/>
      <c r="E438" s="210"/>
      <c r="F438" s="4"/>
      <c r="G438" s="130"/>
      <c r="I438" s="23"/>
      <c r="J438" s="8"/>
      <c r="K438" s="8"/>
    </row>
    <row r="439" spans="1:11" s="14" customFormat="1" x14ac:dyDescent="0.2">
      <c r="A439" s="42"/>
      <c r="B439" s="156"/>
      <c r="C439" s="142"/>
      <c r="D439" s="204"/>
      <c r="E439" s="210"/>
      <c r="F439" s="4"/>
      <c r="G439" s="130"/>
      <c r="I439" s="23"/>
      <c r="J439" s="8"/>
      <c r="K439" s="8"/>
    </row>
    <row r="440" spans="1:11" s="14" customFormat="1" x14ac:dyDescent="0.2">
      <c r="A440" s="42"/>
      <c r="B440" s="156"/>
      <c r="C440" s="142"/>
      <c r="D440" s="204"/>
      <c r="E440" s="210"/>
      <c r="F440" s="4"/>
      <c r="G440" s="130"/>
      <c r="I440" s="23"/>
      <c r="J440" s="8"/>
      <c r="K440" s="8"/>
    </row>
    <row r="441" spans="1:11" s="14" customFormat="1" x14ac:dyDescent="0.2">
      <c r="A441" s="42"/>
      <c r="B441" s="156"/>
      <c r="C441" s="142"/>
      <c r="D441" s="204"/>
      <c r="E441" s="210"/>
      <c r="F441" s="4"/>
      <c r="G441" s="130"/>
      <c r="I441" s="23"/>
      <c r="J441" s="8"/>
      <c r="K441" s="8"/>
    </row>
    <row r="442" spans="1:11" s="14" customFormat="1" x14ac:dyDescent="0.2">
      <c r="A442" s="42"/>
      <c r="B442" s="156"/>
      <c r="C442" s="142"/>
      <c r="D442" s="204"/>
      <c r="E442" s="210"/>
      <c r="F442" s="4"/>
      <c r="G442" s="130"/>
      <c r="I442" s="23"/>
      <c r="J442" s="8"/>
      <c r="K442" s="8"/>
    </row>
    <row r="443" spans="1:11" s="14" customFormat="1" x14ac:dyDescent="0.2">
      <c r="A443" s="42"/>
      <c r="B443" s="156"/>
      <c r="C443" s="142"/>
      <c r="D443" s="204"/>
      <c r="E443" s="210"/>
      <c r="F443" s="4"/>
      <c r="G443" s="130"/>
      <c r="I443" s="23"/>
      <c r="J443" s="8"/>
      <c r="K443" s="8"/>
    </row>
    <row r="444" spans="1:11" s="14" customFormat="1" x14ac:dyDescent="0.2">
      <c r="A444" s="42"/>
      <c r="B444" s="156"/>
      <c r="C444" s="142"/>
      <c r="D444" s="204"/>
      <c r="E444" s="210"/>
      <c r="F444" s="4"/>
      <c r="G444" s="130"/>
      <c r="I444" s="23"/>
      <c r="J444" s="8"/>
      <c r="K444" s="8"/>
    </row>
    <row r="445" spans="1:11" s="14" customFormat="1" x14ac:dyDescent="0.2">
      <c r="A445" s="42"/>
      <c r="B445" s="156"/>
      <c r="C445" s="142"/>
      <c r="D445" s="204"/>
      <c r="E445" s="210"/>
      <c r="F445" s="4"/>
      <c r="G445" s="130"/>
      <c r="I445" s="23"/>
      <c r="J445" s="8"/>
      <c r="K445" s="8"/>
    </row>
    <row r="446" spans="1:11" s="14" customFormat="1" x14ac:dyDescent="0.2">
      <c r="A446" s="42"/>
      <c r="B446" s="156"/>
      <c r="C446" s="142"/>
      <c r="D446" s="204"/>
      <c r="E446" s="210"/>
      <c r="F446" s="4"/>
      <c r="G446" s="130"/>
      <c r="I446" s="23"/>
      <c r="J446" s="8"/>
      <c r="K446" s="8"/>
    </row>
    <row r="447" spans="1:11" s="14" customFormat="1" x14ac:dyDescent="0.2">
      <c r="A447" s="42"/>
      <c r="B447" s="156"/>
      <c r="C447" s="142"/>
      <c r="D447" s="204"/>
      <c r="E447" s="210"/>
      <c r="F447" s="4"/>
      <c r="G447" s="130"/>
      <c r="I447" s="23"/>
      <c r="J447" s="8"/>
      <c r="K447" s="8"/>
    </row>
    <row r="448" spans="1:11" s="14" customFormat="1" x14ac:dyDescent="0.2">
      <c r="A448" s="42"/>
      <c r="B448" s="156"/>
      <c r="C448" s="142"/>
      <c r="D448" s="204"/>
      <c r="E448" s="210"/>
      <c r="F448" s="4"/>
      <c r="G448" s="130"/>
      <c r="I448" s="23"/>
      <c r="J448" s="8"/>
      <c r="K448" s="8"/>
    </row>
    <row r="449" spans="1:11" s="14" customFormat="1" x14ac:dyDescent="0.2">
      <c r="A449" s="42"/>
      <c r="B449" s="156"/>
      <c r="C449" s="142"/>
      <c r="D449" s="204"/>
      <c r="E449" s="210"/>
      <c r="F449" s="4"/>
      <c r="G449" s="130"/>
      <c r="I449" s="23"/>
      <c r="J449" s="8"/>
      <c r="K449" s="8"/>
    </row>
    <row r="450" spans="1:11" s="14" customFormat="1" x14ac:dyDescent="0.2">
      <c r="A450" s="42"/>
      <c r="B450" s="156"/>
      <c r="C450" s="142"/>
      <c r="D450" s="204"/>
      <c r="E450" s="210"/>
      <c r="F450" s="4"/>
      <c r="G450" s="130"/>
      <c r="I450" s="23"/>
      <c r="J450" s="8"/>
      <c r="K450" s="8"/>
    </row>
    <row r="451" spans="1:11" s="14" customFormat="1" x14ac:dyDescent="0.2">
      <c r="A451" s="42"/>
      <c r="B451" s="156"/>
      <c r="C451" s="142"/>
      <c r="D451" s="204"/>
      <c r="E451" s="210"/>
      <c r="F451" s="4"/>
      <c r="G451" s="130"/>
      <c r="I451" s="23"/>
      <c r="J451" s="8"/>
      <c r="K451" s="8"/>
    </row>
    <row r="452" spans="1:11" s="14" customFormat="1" x14ac:dyDescent="0.2">
      <c r="A452" s="42"/>
      <c r="B452" s="156"/>
      <c r="C452" s="142"/>
      <c r="D452" s="204"/>
      <c r="E452" s="210"/>
      <c r="F452" s="4"/>
      <c r="G452" s="130"/>
      <c r="I452" s="23"/>
      <c r="J452" s="8"/>
      <c r="K452" s="8"/>
    </row>
    <row r="453" spans="1:11" s="14" customFormat="1" x14ac:dyDescent="0.2">
      <c r="A453" s="42"/>
      <c r="B453" s="156"/>
      <c r="C453" s="142"/>
      <c r="D453" s="204"/>
      <c r="E453" s="210"/>
      <c r="F453" s="4"/>
      <c r="G453" s="130"/>
      <c r="I453" s="23"/>
      <c r="J453" s="8"/>
      <c r="K453" s="8"/>
    </row>
    <row r="454" spans="1:11" s="14" customFormat="1" x14ac:dyDescent="0.2">
      <c r="A454" s="42"/>
      <c r="B454" s="156"/>
      <c r="C454" s="142"/>
      <c r="D454" s="204"/>
      <c r="E454" s="210"/>
      <c r="F454" s="4"/>
      <c r="G454" s="130"/>
      <c r="I454" s="23"/>
      <c r="J454" s="8"/>
      <c r="K454" s="8"/>
    </row>
    <row r="455" spans="1:11" s="14" customFormat="1" x14ac:dyDescent="0.2">
      <c r="A455" s="42"/>
      <c r="B455" s="156"/>
      <c r="C455" s="142"/>
      <c r="D455" s="204"/>
      <c r="E455" s="210"/>
      <c r="F455" s="4"/>
      <c r="G455" s="130"/>
      <c r="I455" s="23"/>
      <c r="J455" s="8"/>
      <c r="K455" s="8"/>
    </row>
    <row r="456" spans="1:11" s="14" customFormat="1" x14ac:dyDescent="0.2">
      <c r="A456" s="42"/>
      <c r="B456" s="156"/>
      <c r="C456" s="142"/>
      <c r="D456" s="204"/>
      <c r="E456" s="210"/>
      <c r="F456" s="4"/>
      <c r="G456" s="130"/>
      <c r="I456" s="23"/>
      <c r="J456" s="8"/>
      <c r="K456" s="8"/>
    </row>
    <row r="457" spans="1:11" s="14" customFormat="1" x14ac:dyDescent="0.2">
      <c r="A457" s="42"/>
      <c r="B457" s="156"/>
      <c r="C457" s="142"/>
      <c r="D457" s="204"/>
      <c r="E457" s="210"/>
      <c r="F457" s="4"/>
      <c r="G457" s="130"/>
      <c r="I457" s="23"/>
      <c r="J457" s="8"/>
      <c r="K457" s="8"/>
    </row>
    <row r="458" spans="1:11" s="14" customFormat="1" x14ac:dyDescent="0.2">
      <c r="A458" s="42"/>
      <c r="B458" s="156"/>
      <c r="C458" s="142"/>
      <c r="D458" s="204"/>
      <c r="E458" s="210"/>
      <c r="F458" s="4"/>
      <c r="G458" s="130"/>
      <c r="I458" s="23"/>
      <c r="J458" s="8"/>
      <c r="K458" s="8"/>
    </row>
    <row r="459" spans="1:11" s="14" customFormat="1" x14ac:dyDescent="0.2">
      <c r="A459" s="42"/>
      <c r="B459" s="156"/>
      <c r="C459" s="142"/>
      <c r="D459" s="204"/>
      <c r="E459" s="210"/>
      <c r="F459" s="4"/>
      <c r="G459" s="130"/>
      <c r="I459" s="23"/>
      <c r="J459" s="8"/>
      <c r="K459" s="8"/>
    </row>
    <row r="460" spans="1:11" s="14" customFormat="1" x14ac:dyDescent="0.2">
      <c r="A460" s="42"/>
      <c r="B460" s="156"/>
      <c r="C460" s="142"/>
      <c r="D460" s="204"/>
      <c r="E460" s="210"/>
      <c r="F460" s="4"/>
      <c r="G460" s="130"/>
      <c r="I460" s="23"/>
      <c r="J460" s="8"/>
      <c r="K460" s="8"/>
    </row>
    <row r="461" spans="1:11" s="14" customFormat="1" x14ac:dyDescent="0.2">
      <c r="A461" s="42"/>
      <c r="B461" s="156"/>
      <c r="C461" s="142"/>
      <c r="D461" s="204"/>
      <c r="E461" s="210"/>
      <c r="F461" s="4"/>
      <c r="G461" s="130"/>
      <c r="I461" s="23"/>
      <c r="J461" s="8"/>
      <c r="K461" s="8"/>
    </row>
    <row r="462" spans="1:11" s="14" customFormat="1" x14ac:dyDescent="0.2">
      <c r="A462" s="42"/>
      <c r="B462" s="156"/>
      <c r="C462" s="142"/>
      <c r="D462" s="204"/>
      <c r="E462" s="210"/>
      <c r="F462" s="4"/>
      <c r="G462" s="130"/>
      <c r="I462" s="23"/>
      <c r="J462" s="8"/>
      <c r="K462" s="8"/>
    </row>
    <row r="463" spans="1:11" s="14" customFormat="1" x14ac:dyDescent="0.2">
      <c r="A463" s="42"/>
      <c r="B463" s="156"/>
      <c r="C463" s="142"/>
      <c r="D463" s="204"/>
      <c r="E463" s="210"/>
      <c r="F463" s="4"/>
      <c r="G463" s="130"/>
      <c r="I463" s="23"/>
      <c r="J463" s="8"/>
      <c r="K463" s="8"/>
    </row>
    <row r="464" spans="1:11" s="14" customFormat="1" x14ac:dyDescent="0.2">
      <c r="A464" s="42"/>
      <c r="B464" s="156"/>
      <c r="C464" s="142"/>
      <c r="D464" s="204"/>
      <c r="E464" s="210"/>
      <c r="F464" s="4"/>
      <c r="G464" s="130"/>
      <c r="I464" s="23"/>
      <c r="J464" s="8"/>
      <c r="K464" s="8"/>
    </row>
    <row r="465" spans="1:11" s="14" customFormat="1" x14ac:dyDescent="0.2">
      <c r="A465" s="42"/>
      <c r="B465" s="156"/>
      <c r="C465" s="142"/>
      <c r="D465" s="204"/>
      <c r="E465" s="210"/>
      <c r="F465" s="4"/>
      <c r="G465" s="130"/>
      <c r="I465" s="23"/>
      <c r="J465" s="8"/>
      <c r="K465" s="8"/>
    </row>
    <row r="466" spans="1:11" s="14" customFormat="1" x14ac:dyDescent="0.2">
      <c r="A466" s="42"/>
      <c r="B466" s="156"/>
      <c r="C466" s="142"/>
      <c r="D466" s="204"/>
      <c r="E466" s="210"/>
      <c r="F466" s="4"/>
      <c r="G466" s="130"/>
      <c r="I466" s="23"/>
      <c r="J466" s="8"/>
      <c r="K466" s="8"/>
    </row>
    <row r="467" spans="1:11" s="14" customFormat="1" x14ac:dyDescent="0.2">
      <c r="A467" s="42"/>
      <c r="B467" s="156"/>
      <c r="C467" s="142"/>
      <c r="D467" s="204"/>
      <c r="E467" s="210"/>
      <c r="F467" s="4"/>
      <c r="G467" s="130"/>
      <c r="I467" s="23"/>
      <c r="J467" s="8"/>
      <c r="K467" s="8"/>
    </row>
    <row r="468" spans="1:11" s="14" customFormat="1" x14ac:dyDescent="0.2">
      <c r="A468" s="42"/>
      <c r="B468" s="156"/>
      <c r="C468" s="142"/>
      <c r="D468" s="204"/>
      <c r="E468" s="210"/>
      <c r="F468" s="4"/>
      <c r="G468" s="130"/>
      <c r="I468" s="23"/>
      <c r="J468" s="8"/>
      <c r="K468" s="8"/>
    </row>
    <row r="469" spans="1:11" s="14" customFormat="1" x14ac:dyDescent="0.2">
      <c r="A469" s="42"/>
      <c r="B469" s="156"/>
      <c r="C469" s="142"/>
      <c r="D469" s="204"/>
      <c r="E469" s="210"/>
      <c r="F469" s="4"/>
      <c r="G469" s="130"/>
      <c r="I469" s="23"/>
      <c r="J469" s="8"/>
      <c r="K469" s="8"/>
    </row>
    <row r="470" spans="1:11" s="14" customFormat="1" x14ac:dyDescent="0.2">
      <c r="A470" s="42"/>
      <c r="B470" s="156"/>
      <c r="C470" s="142"/>
      <c r="D470" s="204"/>
      <c r="E470" s="210"/>
      <c r="F470" s="4"/>
      <c r="G470" s="130"/>
      <c r="I470" s="23"/>
      <c r="J470" s="8"/>
      <c r="K470" s="8"/>
    </row>
    <row r="471" spans="1:11" s="14" customFormat="1" x14ac:dyDescent="0.2">
      <c r="A471" s="42"/>
      <c r="B471" s="156"/>
      <c r="C471" s="142"/>
      <c r="D471" s="204"/>
      <c r="E471" s="210"/>
      <c r="F471" s="4"/>
      <c r="G471" s="130"/>
      <c r="I471" s="23"/>
      <c r="J471" s="8"/>
      <c r="K471" s="8"/>
    </row>
    <row r="472" spans="1:11" s="14" customFormat="1" x14ac:dyDescent="0.2">
      <c r="A472" s="42"/>
      <c r="B472" s="156"/>
      <c r="C472" s="142"/>
      <c r="D472" s="204"/>
      <c r="E472" s="210"/>
      <c r="F472" s="4"/>
      <c r="G472" s="130"/>
      <c r="I472" s="23"/>
      <c r="J472" s="8"/>
      <c r="K472" s="8"/>
    </row>
    <row r="473" spans="1:11" s="14" customFormat="1" x14ac:dyDescent="0.2">
      <c r="A473" s="42"/>
      <c r="B473" s="156"/>
      <c r="C473" s="142"/>
      <c r="D473" s="204"/>
      <c r="E473" s="210"/>
      <c r="F473" s="4"/>
      <c r="G473" s="130"/>
      <c r="I473" s="23"/>
      <c r="J473" s="8"/>
      <c r="K473" s="8"/>
    </row>
    <row r="474" spans="1:11" s="14" customFormat="1" x14ac:dyDescent="0.2">
      <c r="A474" s="42"/>
      <c r="B474" s="156"/>
      <c r="C474" s="142"/>
      <c r="D474" s="204"/>
      <c r="E474" s="210"/>
      <c r="F474" s="4"/>
      <c r="G474" s="130"/>
      <c r="I474" s="23"/>
      <c r="J474" s="8"/>
      <c r="K474" s="8"/>
    </row>
    <row r="475" spans="1:11" s="14" customFormat="1" x14ac:dyDescent="0.2">
      <c r="A475" s="42"/>
      <c r="B475" s="156"/>
      <c r="C475" s="142"/>
      <c r="D475" s="204"/>
      <c r="E475" s="210"/>
      <c r="F475" s="4"/>
      <c r="G475" s="130"/>
      <c r="I475" s="23"/>
      <c r="J475" s="8"/>
      <c r="K475" s="8"/>
    </row>
    <row r="476" spans="1:11" s="14" customFormat="1" x14ac:dyDescent="0.2">
      <c r="A476" s="42"/>
      <c r="B476" s="156"/>
      <c r="C476" s="142"/>
      <c r="D476" s="204"/>
      <c r="E476" s="210"/>
      <c r="F476" s="4"/>
      <c r="G476" s="130"/>
      <c r="I476" s="23"/>
      <c r="J476" s="8"/>
      <c r="K476" s="8"/>
    </row>
    <row r="477" spans="1:11" s="14" customFormat="1" x14ac:dyDescent="0.2">
      <c r="A477" s="42"/>
      <c r="B477" s="156"/>
      <c r="C477" s="142"/>
      <c r="D477" s="204"/>
      <c r="E477" s="210"/>
      <c r="F477" s="4"/>
      <c r="G477" s="130"/>
      <c r="I477" s="23"/>
      <c r="J477" s="8"/>
      <c r="K477" s="8"/>
    </row>
    <row r="478" spans="1:11" s="14" customFormat="1" x14ac:dyDescent="0.2">
      <c r="A478" s="42"/>
      <c r="B478" s="156"/>
      <c r="C478" s="142"/>
      <c r="D478" s="204"/>
      <c r="E478" s="210"/>
      <c r="F478" s="4"/>
      <c r="G478" s="130"/>
      <c r="I478" s="23"/>
      <c r="J478" s="8"/>
      <c r="K478" s="8"/>
    </row>
    <row r="479" spans="1:11" s="14" customFormat="1" x14ac:dyDescent="0.2">
      <c r="A479" s="42"/>
      <c r="B479" s="156"/>
      <c r="C479" s="142"/>
      <c r="D479" s="204"/>
      <c r="E479" s="210"/>
      <c r="F479" s="4"/>
      <c r="G479" s="130"/>
      <c r="I479" s="23"/>
      <c r="J479" s="8"/>
      <c r="K479" s="8"/>
    </row>
    <row r="480" spans="1:11" s="14" customFormat="1" x14ac:dyDescent="0.2">
      <c r="A480" s="42"/>
      <c r="B480" s="156"/>
      <c r="C480" s="142"/>
      <c r="D480" s="204"/>
      <c r="E480" s="210"/>
      <c r="F480" s="4"/>
      <c r="G480" s="130"/>
      <c r="I480" s="23"/>
      <c r="J480" s="8"/>
      <c r="K480" s="8"/>
    </row>
    <row r="481" spans="1:11" s="14" customFormat="1" x14ac:dyDescent="0.2">
      <c r="A481" s="42"/>
      <c r="B481" s="156"/>
      <c r="C481" s="142"/>
      <c r="D481" s="204"/>
      <c r="E481" s="210"/>
      <c r="F481" s="4"/>
      <c r="G481" s="130"/>
      <c r="I481" s="23"/>
      <c r="J481" s="8"/>
      <c r="K481" s="8"/>
    </row>
    <row r="482" spans="1:11" s="14" customFormat="1" x14ac:dyDescent="0.2">
      <c r="A482" s="42"/>
      <c r="B482" s="156"/>
      <c r="C482" s="142"/>
      <c r="D482" s="204"/>
      <c r="E482" s="210"/>
      <c r="F482" s="4"/>
      <c r="G482" s="130"/>
      <c r="I482" s="23"/>
      <c r="J482" s="8"/>
      <c r="K482" s="8"/>
    </row>
    <row r="483" spans="1:11" s="14" customFormat="1" x14ac:dyDescent="0.2">
      <c r="A483" s="42"/>
      <c r="B483" s="156"/>
      <c r="C483" s="142"/>
      <c r="D483" s="204"/>
      <c r="E483" s="210"/>
      <c r="F483" s="4"/>
      <c r="G483" s="130"/>
      <c r="I483" s="23"/>
      <c r="J483" s="8"/>
      <c r="K483" s="8"/>
    </row>
    <row r="484" spans="1:11" s="14" customFormat="1" x14ac:dyDescent="0.2">
      <c r="A484" s="42"/>
      <c r="B484" s="156"/>
      <c r="C484" s="142"/>
      <c r="D484" s="204"/>
      <c r="E484" s="210"/>
      <c r="F484" s="4"/>
      <c r="G484" s="130"/>
      <c r="I484" s="23"/>
      <c r="J484" s="8"/>
      <c r="K484" s="8"/>
    </row>
    <row r="485" spans="1:11" s="14" customFormat="1" x14ac:dyDescent="0.2">
      <c r="A485" s="42"/>
      <c r="B485" s="156"/>
      <c r="C485" s="142"/>
      <c r="D485" s="204"/>
      <c r="E485" s="210"/>
      <c r="F485" s="4"/>
      <c r="G485" s="130"/>
      <c r="I485" s="23"/>
      <c r="J485" s="8"/>
      <c r="K485" s="8"/>
    </row>
    <row r="486" spans="1:11" s="14" customFormat="1" x14ac:dyDescent="0.2">
      <c r="A486" s="42"/>
      <c r="B486" s="156"/>
      <c r="C486" s="142"/>
      <c r="D486" s="204"/>
      <c r="E486" s="210"/>
      <c r="F486" s="4"/>
      <c r="G486" s="130"/>
      <c r="I486" s="23"/>
      <c r="J486" s="8"/>
      <c r="K486" s="8"/>
    </row>
    <row r="487" spans="1:11" s="14" customFormat="1" x14ac:dyDescent="0.2">
      <c r="A487" s="42"/>
      <c r="B487" s="156"/>
      <c r="C487" s="142"/>
      <c r="D487" s="204"/>
      <c r="E487" s="210"/>
      <c r="F487" s="4"/>
      <c r="G487" s="130"/>
      <c r="I487" s="23"/>
      <c r="J487" s="8"/>
      <c r="K487" s="8"/>
    </row>
    <row r="488" spans="1:11" s="14" customFormat="1" x14ac:dyDescent="0.2">
      <c r="A488" s="42"/>
      <c r="B488" s="156"/>
      <c r="C488" s="142"/>
      <c r="D488" s="204"/>
      <c r="E488" s="210"/>
      <c r="F488" s="4"/>
      <c r="G488" s="130"/>
      <c r="I488" s="23"/>
      <c r="J488" s="8"/>
      <c r="K488" s="8"/>
    </row>
    <row r="489" spans="1:11" s="14" customFormat="1" x14ac:dyDescent="0.2">
      <c r="A489" s="42"/>
      <c r="B489" s="156"/>
      <c r="C489" s="142"/>
      <c r="D489" s="204"/>
      <c r="E489" s="210"/>
      <c r="F489" s="4"/>
      <c r="G489" s="130"/>
      <c r="I489" s="23"/>
      <c r="J489" s="8"/>
      <c r="K489" s="8"/>
    </row>
    <row r="490" spans="1:11" s="14" customFormat="1" x14ac:dyDescent="0.2">
      <c r="A490" s="42"/>
      <c r="B490" s="156"/>
      <c r="C490" s="142"/>
      <c r="D490" s="204"/>
      <c r="E490" s="210"/>
      <c r="F490" s="4"/>
      <c r="G490" s="130"/>
      <c r="I490" s="23"/>
      <c r="J490" s="8"/>
      <c r="K490" s="8"/>
    </row>
    <row r="491" spans="1:11" s="14" customFormat="1" x14ac:dyDescent="0.2">
      <c r="A491" s="42"/>
      <c r="B491" s="156"/>
      <c r="C491" s="142"/>
      <c r="D491" s="204"/>
      <c r="E491" s="210"/>
      <c r="F491" s="4"/>
      <c r="G491" s="130"/>
      <c r="I491" s="23"/>
      <c r="J491" s="8"/>
      <c r="K491" s="8"/>
    </row>
    <row r="492" spans="1:11" s="14" customFormat="1" x14ac:dyDescent="0.2">
      <c r="A492" s="42"/>
      <c r="B492" s="156"/>
      <c r="C492" s="142"/>
      <c r="D492" s="204"/>
      <c r="E492" s="210"/>
      <c r="F492" s="4"/>
      <c r="G492" s="130"/>
      <c r="I492" s="23"/>
      <c r="J492" s="8"/>
      <c r="K492" s="8"/>
    </row>
    <row r="493" spans="1:11" s="14" customFormat="1" x14ac:dyDescent="0.2">
      <c r="A493" s="42"/>
      <c r="B493" s="156"/>
      <c r="C493" s="142"/>
      <c r="D493" s="204"/>
      <c r="E493" s="210"/>
      <c r="F493" s="4"/>
      <c r="G493" s="130"/>
      <c r="I493" s="23"/>
      <c r="J493" s="8"/>
      <c r="K493" s="8"/>
    </row>
    <row r="494" spans="1:11" s="14" customFormat="1" x14ac:dyDescent="0.2">
      <c r="A494" s="42"/>
      <c r="B494" s="156"/>
      <c r="C494" s="142"/>
      <c r="D494" s="204"/>
      <c r="E494" s="210"/>
      <c r="F494" s="4"/>
      <c r="G494" s="130"/>
      <c r="I494" s="23"/>
      <c r="J494" s="8"/>
      <c r="K494" s="8"/>
    </row>
    <row r="495" spans="1:11" s="14" customFormat="1" x14ac:dyDescent="0.2">
      <c r="A495" s="42"/>
      <c r="B495" s="156"/>
      <c r="C495" s="142"/>
      <c r="D495" s="204"/>
      <c r="E495" s="210"/>
      <c r="F495" s="4"/>
      <c r="G495" s="130"/>
      <c r="I495" s="23"/>
      <c r="J495" s="8"/>
      <c r="K495" s="8"/>
    </row>
    <row r="496" spans="1:11" s="14" customFormat="1" x14ac:dyDescent="0.2">
      <c r="A496" s="42"/>
      <c r="B496" s="156"/>
      <c r="C496" s="142"/>
      <c r="D496" s="204"/>
      <c r="E496" s="210"/>
      <c r="F496" s="4"/>
      <c r="G496" s="130"/>
      <c r="I496" s="23"/>
      <c r="J496" s="8"/>
      <c r="K496" s="8"/>
    </row>
    <row r="497" spans="1:11" s="14" customFormat="1" x14ac:dyDescent="0.2">
      <c r="A497" s="42"/>
      <c r="B497" s="156"/>
      <c r="C497" s="142"/>
      <c r="D497" s="204"/>
      <c r="E497" s="210"/>
      <c r="F497" s="4"/>
      <c r="G497" s="130"/>
      <c r="I497" s="23"/>
      <c r="J497" s="8"/>
      <c r="K497" s="8"/>
    </row>
    <row r="498" spans="1:11" s="14" customFormat="1" x14ac:dyDescent="0.2">
      <c r="A498" s="42"/>
      <c r="B498" s="156"/>
      <c r="C498" s="142"/>
      <c r="D498" s="204"/>
      <c r="E498" s="210"/>
      <c r="F498" s="4"/>
      <c r="G498" s="130"/>
      <c r="I498" s="23"/>
      <c r="J498" s="8"/>
      <c r="K498" s="8"/>
    </row>
    <row r="499" spans="1:11" s="14" customFormat="1" x14ac:dyDescent="0.2">
      <c r="A499" s="42"/>
      <c r="B499" s="156"/>
      <c r="C499" s="142"/>
      <c r="D499" s="204"/>
      <c r="E499" s="210"/>
      <c r="F499" s="4"/>
      <c r="G499" s="130"/>
      <c r="I499" s="23"/>
      <c r="J499" s="8"/>
      <c r="K499" s="8"/>
    </row>
    <row r="500" spans="1:11" s="14" customFormat="1" x14ac:dyDescent="0.2">
      <c r="A500" s="42"/>
      <c r="B500" s="156"/>
      <c r="C500" s="142"/>
      <c r="D500" s="204"/>
      <c r="E500" s="210"/>
      <c r="F500" s="4"/>
      <c r="G500" s="130"/>
      <c r="I500" s="23"/>
      <c r="J500" s="8"/>
      <c r="K500" s="8"/>
    </row>
    <row r="501" spans="1:11" s="14" customFormat="1" x14ac:dyDescent="0.2">
      <c r="A501" s="42"/>
      <c r="B501" s="156"/>
      <c r="C501" s="142"/>
      <c r="D501" s="204"/>
      <c r="E501" s="210"/>
      <c r="F501" s="4"/>
      <c r="G501" s="130"/>
      <c r="I501" s="23"/>
      <c r="J501" s="8"/>
      <c r="K501" s="8"/>
    </row>
    <row r="502" spans="1:11" s="14" customFormat="1" x14ac:dyDescent="0.2">
      <c r="A502" s="42"/>
      <c r="B502" s="156"/>
      <c r="C502" s="142"/>
      <c r="D502" s="204"/>
      <c r="E502" s="210"/>
      <c r="F502" s="4"/>
      <c r="G502" s="130"/>
      <c r="I502" s="23"/>
      <c r="J502" s="8"/>
      <c r="K502" s="8"/>
    </row>
    <row r="503" spans="1:11" s="14" customFormat="1" x14ac:dyDescent="0.2">
      <c r="A503" s="42"/>
      <c r="B503" s="156"/>
      <c r="C503" s="142"/>
      <c r="D503" s="204"/>
      <c r="E503" s="210"/>
      <c r="F503" s="4"/>
      <c r="G503" s="130"/>
      <c r="I503" s="23"/>
      <c r="J503" s="8"/>
      <c r="K503" s="8"/>
    </row>
    <row r="504" spans="1:11" s="14" customFormat="1" x14ac:dyDescent="0.2">
      <c r="A504" s="42"/>
      <c r="B504" s="156"/>
      <c r="C504" s="142"/>
      <c r="D504" s="204"/>
      <c r="E504" s="210"/>
      <c r="F504" s="4"/>
      <c r="G504" s="130"/>
      <c r="I504" s="23"/>
      <c r="J504" s="8"/>
      <c r="K504" s="8"/>
    </row>
    <row r="505" spans="1:11" s="14" customFormat="1" x14ac:dyDescent="0.2">
      <c r="A505" s="42"/>
      <c r="B505" s="156"/>
      <c r="C505" s="142"/>
      <c r="D505" s="204"/>
      <c r="E505" s="210"/>
      <c r="F505" s="4"/>
      <c r="G505" s="130"/>
      <c r="I505" s="23"/>
      <c r="J505" s="8"/>
      <c r="K505" s="8"/>
    </row>
    <row r="506" spans="1:11" s="14" customFormat="1" x14ac:dyDescent="0.2">
      <c r="A506" s="42"/>
      <c r="B506" s="156"/>
      <c r="C506" s="142"/>
      <c r="D506" s="204"/>
      <c r="E506" s="210"/>
      <c r="F506" s="4"/>
      <c r="G506" s="130"/>
      <c r="I506" s="23"/>
      <c r="J506" s="8"/>
      <c r="K506" s="8"/>
    </row>
    <row r="507" spans="1:11" s="14" customFormat="1" x14ac:dyDescent="0.2">
      <c r="A507" s="42"/>
      <c r="B507" s="156"/>
      <c r="C507" s="142"/>
      <c r="D507" s="204"/>
      <c r="E507" s="210"/>
      <c r="F507" s="4"/>
      <c r="G507" s="130"/>
      <c r="I507" s="23"/>
      <c r="J507" s="8"/>
      <c r="K507" s="8"/>
    </row>
    <row r="508" spans="1:11" s="14" customFormat="1" x14ac:dyDescent="0.2">
      <c r="A508" s="42"/>
      <c r="B508" s="156"/>
      <c r="C508" s="142"/>
      <c r="D508" s="204"/>
      <c r="E508" s="210"/>
      <c r="F508" s="4"/>
      <c r="G508" s="130"/>
      <c r="I508" s="23"/>
      <c r="J508" s="8"/>
      <c r="K508" s="8"/>
    </row>
    <row r="509" spans="1:11" s="14" customFormat="1" x14ac:dyDescent="0.2">
      <c r="A509" s="42"/>
      <c r="B509" s="156"/>
      <c r="C509" s="142"/>
      <c r="D509" s="204"/>
      <c r="E509" s="210"/>
      <c r="F509" s="4"/>
      <c r="G509" s="130"/>
      <c r="I509" s="23"/>
      <c r="J509" s="8"/>
      <c r="K509" s="8"/>
    </row>
    <row r="510" spans="1:11" s="14" customFormat="1" x14ac:dyDescent="0.2">
      <c r="A510" s="42"/>
      <c r="B510" s="156"/>
      <c r="C510" s="142"/>
      <c r="D510" s="204"/>
      <c r="E510" s="210"/>
      <c r="F510" s="4"/>
      <c r="G510" s="130"/>
      <c r="I510" s="23"/>
      <c r="J510" s="8"/>
      <c r="K510" s="8"/>
    </row>
    <row r="511" spans="1:11" s="14" customFormat="1" x14ac:dyDescent="0.2">
      <c r="A511" s="42"/>
      <c r="B511" s="156"/>
      <c r="C511" s="142"/>
      <c r="D511" s="204"/>
      <c r="E511" s="210"/>
      <c r="F511" s="4"/>
      <c r="G511" s="130"/>
      <c r="I511" s="23"/>
      <c r="J511" s="8"/>
      <c r="K511" s="8"/>
    </row>
    <row r="512" spans="1:11" s="14" customFormat="1" x14ac:dyDescent="0.2">
      <c r="A512" s="42"/>
      <c r="B512" s="156"/>
      <c r="C512" s="142"/>
      <c r="D512" s="204"/>
      <c r="E512" s="210"/>
      <c r="F512" s="4"/>
      <c r="G512" s="130"/>
      <c r="I512" s="23"/>
      <c r="J512" s="8"/>
      <c r="K512" s="8"/>
    </row>
    <row r="513" spans="1:11" s="14" customFormat="1" x14ac:dyDescent="0.2">
      <c r="A513" s="42"/>
      <c r="B513" s="156"/>
      <c r="C513" s="142"/>
      <c r="D513" s="204"/>
      <c r="E513" s="210"/>
      <c r="F513" s="4"/>
      <c r="G513" s="130"/>
      <c r="I513" s="23"/>
      <c r="J513" s="8"/>
      <c r="K513" s="8"/>
    </row>
    <row r="514" spans="1:11" s="14" customFormat="1" x14ac:dyDescent="0.2">
      <c r="A514" s="42"/>
      <c r="B514" s="156"/>
      <c r="C514" s="142"/>
      <c r="D514" s="204"/>
      <c r="E514" s="210"/>
      <c r="F514" s="4"/>
      <c r="G514" s="130"/>
      <c r="I514" s="23"/>
      <c r="J514" s="8"/>
      <c r="K514" s="8"/>
    </row>
    <row r="515" spans="1:11" s="14" customFormat="1" x14ac:dyDescent="0.2">
      <c r="A515" s="42"/>
      <c r="B515" s="156"/>
      <c r="C515" s="142"/>
      <c r="D515" s="204"/>
      <c r="E515" s="210"/>
      <c r="F515" s="4"/>
      <c r="G515" s="130"/>
      <c r="I515" s="23"/>
      <c r="J515" s="8"/>
      <c r="K515" s="8"/>
    </row>
    <row r="516" spans="1:11" s="14" customFormat="1" x14ac:dyDescent="0.2">
      <c r="A516" s="42"/>
      <c r="B516" s="156"/>
      <c r="C516" s="142"/>
      <c r="D516" s="204"/>
      <c r="E516" s="210"/>
      <c r="F516" s="4"/>
      <c r="G516" s="130"/>
      <c r="I516" s="23"/>
      <c r="J516" s="8"/>
      <c r="K516" s="8"/>
    </row>
    <row r="517" spans="1:11" s="14" customFormat="1" x14ac:dyDescent="0.2">
      <c r="A517" s="42"/>
      <c r="B517" s="156"/>
      <c r="C517" s="142"/>
      <c r="D517" s="204"/>
      <c r="E517" s="210"/>
      <c r="F517" s="4"/>
      <c r="G517" s="130"/>
      <c r="I517" s="23"/>
      <c r="J517" s="8"/>
      <c r="K517" s="8"/>
    </row>
    <row r="518" spans="1:11" s="14" customFormat="1" x14ac:dyDescent="0.2">
      <c r="A518" s="42"/>
      <c r="B518" s="156"/>
      <c r="C518" s="142"/>
      <c r="D518" s="204"/>
      <c r="E518" s="210"/>
      <c r="F518" s="4"/>
      <c r="G518" s="130"/>
      <c r="I518" s="23"/>
      <c r="J518" s="8"/>
      <c r="K518" s="8"/>
    </row>
    <row r="519" spans="1:11" s="14" customFormat="1" x14ac:dyDescent="0.2">
      <c r="A519" s="42"/>
      <c r="B519" s="156"/>
      <c r="C519" s="142"/>
      <c r="D519" s="204"/>
      <c r="E519" s="210"/>
      <c r="F519" s="4"/>
      <c r="G519" s="130"/>
      <c r="I519" s="23"/>
      <c r="J519" s="8"/>
      <c r="K519" s="8"/>
    </row>
    <row r="520" spans="1:11" s="14" customFormat="1" x14ac:dyDescent="0.2">
      <c r="A520" s="42"/>
      <c r="B520" s="156"/>
      <c r="C520" s="142"/>
      <c r="D520" s="204"/>
      <c r="E520" s="210"/>
      <c r="F520" s="4"/>
      <c r="G520" s="130"/>
      <c r="I520" s="23"/>
      <c r="J520" s="8"/>
      <c r="K520" s="8"/>
    </row>
    <row r="521" spans="1:11" s="14" customFormat="1" x14ac:dyDescent="0.2">
      <c r="A521" s="42"/>
      <c r="B521" s="156"/>
      <c r="C521" s="142"/>
      <c r="D521" s="204"/>
      <c r="E521" s="210"/>
      <c r="F521" s="4"/>
      <c r="G521" s="130"/>
      <c r="I521" s="23"/>
      <c r="J521" s="8"/>
      <c r="K521" s="8"/>
    </row>
    <row r="522" spans="1:11" s="14" customFormat="1" x14ac:dyDescent="0.2">
      <c r="A522" s="42"/>
      <c r="B522" s="156"/>
      <c r="C522" s="142"/>
      <c r="D522" s="204"/>
      <c r="E522" s="210"/>
      <c r="F522" s="4"/>
      <c r="G522" s="130"/>
      <c r="I522" s="23"/>
      <c r="J522" s="8"/>
      <c r="K522" s="8"/>
    </row>
    <row r="523" spans="1:11" s="14" customFormat="1" x14ac:dyDescent="0.2">
      <c r="A523" s="42"/>
      <c r="B523" s="156"/>
      <c r="C523" s="142"/>
      <c r="D523" s="204"/>
      <c r="E523" s="210"/>
      <c r="F523" s="4"/>
      <c r="G523" s="130"/>
      <c r="I523" s="23"/>
      <c r="J523" s="8"/>
      <c r="K523" s="8"/>
    </row>
    <row r="524" spans="1:11" s="14" customFormat="1" x14ac:dyDescent="0.2">
      <c r="A524" s="42"/>
      <c r="B524" s="156"/>
      <c r="C524" s="142"/>
      <c r="D524" s="204"/>
      <c r="E524" s="210"/>
      <c r="F524" s="4"/>
      <c r="G524" s="130"/>
      <c r="I524" s="23"/>
      <c r="J524" s="8"/>
      <c r="K524" s="8"/>
    </row>
    <row r="525" spans="1:11" s="14" customFormat="1" x14ac:dyDescent="0.2">
      <c r="A525" s="42"/>
      <c r="B525" s="156"/>
      <c r="C525" s="142"/>
      <c r="D525" s="204"/>
      <c r="E525" s="210"/>
      <c r="F525" s="4"/>
      <c r="G525" s="130"/>
      <c r="I525" s="23"/>
      <c r="J525" s="8"/>
      <c r="K525" s="8"/>
    </row>
    <row r="526" spans="1:11" s="14" customFormat="1" x14ac:dyDescent="0.2">
      <c r="A526" s="42"/>
      <c r="B526" s="156"/>
      <c r="C526" s="142"/>
      <c r="D526" s="204"/>
      <c r="E526" s="210"/>
      <c r="F526" s="4"/>
      <c r="G526" s="130"/>
      <c r="I526" s="23"/>
      <c r="J526" s="8"/>
      <c r="K526" s="8"/>
    </row>
    <row r="527" spans="1:11" s="14" customFormat="1" x14ac:dyDescent="0.2">
      <c r="A527" s="42"/>
      <c r="B527" s="156"/>
      <c r="C527" s="142"/>
      <c r="D527" s="204"/>
      <c r="E527" s="210"/>
      <c r="F527" s="4"/>
      <c r="G527" s="130"/>
      <c r="I527" s="23"/>
      <c r="J527" s="8"/>
      <c r="K527" s="8"/>
    </row>
    <row r="528" spans="1:11" s="14" customFormat="1" x14ac:dyDescent="0.2">
      <c r="A528" s="42"/>
      <c r="B528" s="156"/>
      <c r="C528" s="142"/>
      <c r="D528" s="204"/>
      <c r="E528" s="210"/>
      <c r="F528" s="4"/>
      <c r="G528" s="130"/>
      <c r="I528" s="23"/>
      <c r="J528" s="8"/>
      <c r="K528" s="8"/>
    </row>
    <row r="529" spans="1:11" s="14" customFormat="1" x14ac:dyDescent="0.2">
      <c r="A529" s="42"/>
      <c r="B529" s="156"/>
      <c r="C529" s="142"/>
      <c r="D529" s="204"/>
      <c r="E529" s="210"/>
      <c r="F529" s="4"/>
      <c r="G529" s="130"/>
      <c r="I529" s="23"/>
      <c r="J529" s="8"/>
      <c r="K529" s="8"/>
    </row>
    <row r="530" spans="1:11" s="14" customFormat="1" x14ac:dyDescent="0.2">
      <c r="A530" s="42"/>
      <c r="B530" s="156"/>
      <c r="C530" s="142"/>
      <c r="D530" s="204"/>
      <c r="E530" s="210"/>
      <c r="F530" s="4"/>
      <c r="G530" s="130"/>
      <c r="I530" s="23"/>
      <c r="J530" s="8"/>
      <c r="K530" s="8"/>
    </row>
    <row r="531" spans="1:11" s="14" customFormat="1" x14ac:dyDescent="0.2">
      <c r="A531" s="42"/>
      <c r="B531" s="156"/>
      <c r="C531" s="142"/>
      <c r="D531" s="204"/>
      <c r="E531" s="210"/>
      <c r="F531" s="4"/>
      <c r="G531" s="130"/>
      <c r="I531" s="23"/>
      <c r="J531" s="8"/>
      <c r="K531" s="8"/>
    </row>
    <row r="532" spans="1:11" s="14" customFormat="1" x14ac:dyDescent="0.2">
      <c r="A532" s="42"/>
      <c r="B532" s="156"/>
      <c r="C532" s="142"/>
      <c r="D532" s="204"/>
      <c r="E532" s="210"/>
      <c r="F532" s="4"/>
      <c r="G532" s="130"/>
      <c r="I532" s="23"/>
      <c r="J532" s="8"/>
      <c r="K532" s="8"/>
    </row>
    <row r="533" spans="1:11" s="14" customFormat="1" x14ac:dyDescent="0.2">
      <c r="A533" s="42"/>
      <c r="B533" s="156"/>
      <c r="C533" s="142"/>
      <c r="D533" s="204"/>
      <c r="E533" s="210"/>
      <c r="F533" s="4"/>
      <c r="G533" s="130"/>
      <c r="I533" s="23"/>
      <c r="J533" s="8"/>
      <c r="K533" s="8"/>
    </row>
    <row r="534" spans="1:11" s="14" customFormat="1" x14ac:dyDescent="0.2">
      <c r="A534" s="42"/>
      <c r="B534" s="156"/>
      <c r="C534" s="142"/>
      <c r="D534" s="204"/>
      <c r="E534" s="210"/>
      <c r="F534" s="4"/>
      <c r="G534" s="130"/>
      <c r="I534" s="23"/>
      <c r="J534" s="8"/>
      <c r="K534" s="8"/>
    </row>
    <row r="535" spans="1:11" s="14" customFormat="1" x14ac:dyDescent="0.2">
      <c r="A535" s="42"/>
      <c r="B535" s="156"/>
      <c r="C535" s="142"/>
      <c r="D535" s="204"/>
      <c r="E535" s="210"/>
      <c r="F535" s="4"/>
      <c r="G535" s="130"/>
      <c r="I535" s="23"/>
      <c r="J535" s="8"/>
      <c r="K535" s="8"/>
    </row>
    <row r="536" spans="1:11" s="14" customFormat="1" x14ac:dyDescent="0.2">
      <c r="A536" s="42"/>
      <c r="B536" s="156"/>
      <c r="C536" s="142"/>
      <c r="D536" s="204"/>
      <c r="E536" s="210"/>
      <c r="F536" s="4"/>
      <c r="G536" s="130"/>
      <c r="I536" s="23"/>
      <c r="J536" s="8"/>
      <c r="K536" s="8"/>
    </row>
    <row r="537" spans="1:11" s="14" customFormat="1" x14ac:dyDescent="0.2">
      <c r="A537" s="42"/>
      <c r="B537" s="156"/>
      <c r="C537" s="142"/>
      <c r="D537" s="204"/>
      <c r="E537" s="210"/>
      <c r="F537" s="4"/>
      <c r="G537" s="130"/>
      <c r="I537" s="23"/>
      <c r="J537" s="8"/>
      <c r="K537" s="8"/>
    </row>
    <row r="538" spans="1:11" s="14" customFormat="1" x14ac:dyDescent="0.2">
      <c r="A538" s="42"/>
      <c r="B538" s="156"/>
      <c r="C538" s="142"/>
      <c r="D538" s="204"/>
      <c r="E538" s="210"/>
      <c r="F538" s="4"/>
      <c r="G538" s="130"/>
      <c r="I538" s="23"/>
      <c r="J538" s="8"/>
      <c r="K538" s="8"/>
    </row>
    <row r="539" spans="1:11" s="14" customFormat="1" x14ac:dyDescent="0.2">
      <c r="A539" s="42"/>
      <c r="B539" s="156"/>
      <c r="C539" s="142"/>
      <c r="D539" s="204"/>
      <c r="E539" s="210"/>
      <c r="F539" s="4"/>
      <c r="G539" s="130"/>
      <c r="I539" s="23"/>
      <c r="J539" s="8"/>
      <c r="K539" s="8"/>
    </row>
    <row r="540" spans="1:11" s="14" customFormat="1" x14ac:dyDescent="0.2">
      <c r="A540" s="42"/>
      <c r="B540" s="156"/>
      <c r="C540" s="142"/>
      <c r="D540" s="204"/>
      <c r="E540" s="210"/>
      <c r="F540" s="4"/>
      <c r="G540" s="130"/>
      <c r="I540" s="23"/>
      <c r="J540" s="8"/>
      <c r="K540" s="8"/>
    </row>
    <row r="541" spans="1:11" s="14" customFormat="1" x14ac:dyDescent="0.2">
      <c r="A541" s="42"/>
      <c r="B541" s="156"/>
      <c r="C541" s="142"/>
      <c r="D541" s="204"/>
      <c r="E541" s="210"/>
      <c r="F541" s="4"/>
      <c r="G541" s="130"/>
      <c r="I541" s="23"/>
      <c r="J541" s="8"/>
      <c r="K541" s="8"/>
    </row>
    <row r="542" spans="1:11" s="14" customFormat="1" x14ac:dyDescent="0.2">
      <c r="A542" s="42"/>
      <c r="B542" s="156"/>
      <c r="C542" s="142"/>
      <c r="D542" s="204"/>
      <c r="E542" s="210"/>
      <c r="F542" s="4"/>
      <c r="G542" s="130"/>
      <c r="I542" s="23"/>
      <c r="J542" s="8"/>
      <c r="K542" s="8"/>
    </row>
    <row r="543" spans="1:11" s="14" customFormat="1" x14ac:dyDescent="0.2">
      <c r="A543" s="42"/>
      <c r="B543" s="156"/>
      <c r="C543" s="142"/>
      <c r="D543" s="204"/>
      <c r="E543" s="210"/>
      <c r="F543" s="4"/>
      <c r="G543" s="130"/>
      <c r="I543" s="23"/>
      <c r="J543" s="8"/>
      <c r="K543" s="8"/>
    </row>
    <row r="544" spans="1:11" s="14" customFormat="1" x14ac:dyDescent="0.2">
      <c r="A544" s="42"/>
      <c r="B544" s="156"/>
      <c r="C544" s="142"/>
      <c r="D544" s="204"/>
      <c r="E544" s="210"/>
      <c r="F544" s="4"/>
      <c r="G544" s="130"/>
      <c r="I544" s="23"/>
      <c r="J544" s="8"/>
      <c r="K544" s="8"/>
    </row>
    <row r="545" spans="1:11" s="14" customFormat="1" x14ac:dyDescent="0.2">
      <c r="A545" s="42"/>
      <c r="B545" s="156"/>
      <c r="C545" s="142"/>
      <c r="D545" s="204"/>
      <c r="E545" s="210"/>
      <c r="F545" s="4"/>
      <c r="G545" s="130"/>
      <c r="I545" s="23"/>
      <c r="J545" s="8"/>
      <c r="K545" s="8"/>
    </row>
    <row r="546" spans="1:11" s="14" customFormat="1" x14ac:dyDescent="0.2">
      <c r="A546" s="42"/>
      <c r="B546" s="156"/>
      <c r="C546" s="142"/>
      <c r="D546" s="204"/>
      <c r="E546" s="210"/>
      <c r="F546" s="4"/>
      <c r="G546" s="130"/>
      <c r="I546" s="23"/>
      <c r="J546" s="8"/>
      <c r="K546" s="8"/>
    </row>
    <row r="547" spans="1:11" s="14" customFormat="1" x14ac:dyDescent="0.2">
      <c r="A547" s="42"/>
      <c r="B547" s="156"/>
      <c r="C547" s="142"/>
      <c r="D547" s="204"/>
      <c r="E547" s="210"/>
      <c r="F547" s="4"/>
      <c r="G547" s="130"/>
      <c r="I547" s="23"/>
      <c r="J547" s="8"/>
      <c r="K547" s="8"/>
    </row>
    <row r="548" spans="1:11" s="14" customFormat="1" x14ac:dyDescent="0.2">
      <c r="A548" s="42"/>
      <c r="B548" s="156"/>
      <c r="C548" s="142"/>
      <c r="D548" s="204"/>
      <c r="E548" s="210"/>
      <c r="F548" s="4"/>
      <c r="G548" s="130"/>
      <c r="I548" s="23"/>
      <c r="J548" s="8"/>
      <c r="K548" s="8"/>
    </row>
    <row r="549" spans="1:11" s="14" customFormat="1" x14ac:dyDescent="0.2">
      <c r="A549" s="42"/>
      <c r="B549" s="156"/>
      <c r="C549" s="142"/>
      <c r="D549" s="204"/>
      <c r="E549" s="210"/>
      <c r="F549" s="4"/>
      <c r="G549" s="130"/>
      <c r="I549" s="23"/>
      <c r="J549" s="8"/>
      <c r="K549" s="8"/>
    </row>
    <row r="550" spans="1:11" s="14" customFormat="1" x14ac:dyDescent="0.2">
      <c r="A550" s="42"/>
      <c r="B550" s="156"/>
      <c r="C550" s="142"/>
      <c r="D550" s="204"/>
      <c r="E550" s="210"/>
      <c r="F550" s="4"/>
      <c r="G550" s="130"/>
      <c r="I550" s="23"/>
      <c r="J550" s="8"/>
      <c r="K550" s="8"/>
    </row>
    <row r="551" spans="1:11" s="14" customFormat="1" x14ac:dyDescent="0.2">
      <c r="A551" s="42"/>
      <c r="B551" s="156"/>
      <c r="C551" s="142"/>
      <c r="D551" s="204"/>
      <c r="E551" s="210"/>
      <c r="F551" s="4"/>
      <c r="G551" s="130"/>
      <c r="I551" s="23"/>
      <c r="J551" s="8"/>
      <c r="K551" s="8"/>
    </row>
    <row r="552" spans="1:11" s="14" customFormat="1" x14ac:dyDescent="0.2">
      <c r="A552" s="42"/>
      <c r="B552" s="156"/>
      <c r="C552" s="142"/>
      <c r="D552" s="204"/>
      <c r="E552" s="210"/>
      <c r="F552" s="4"/>
      <c r="G552" s="130"/>
      <c r="I552" s="23"/>
      <c r="J552" s="8"/>
      <c r="K552" s="8"/>
    </row>
    <row r="553" spans="1:11" s="14" customFormat="1" x14ac:dyDescent="0.2">
      <c r="A553" s="42"/>
      <c r="B553" s="156"/>
      <c r="C553" s="142"/>
      <c r="D553" s="204"/>
      <c r="E553" s="210"/>
      <c r="F553" s="4"/>
      <c r="G553" s="130"/>
      <c r="I553" s="23"/>
      <c r="J553" s="8"/>
      <c r="K553" s="8"/>
    </row>
    <row r="554" spans="1:11" s="14" customFormat="1" x14ac:dyDescent="0.2">
      <c r="A554" s="42"/>
      <c r="B554" s="156"/>
      <c r="C554" s="142"/>
      <c r="D554" s="204"/>
      <c r="E554" s="210"/>
      <c r="F554" s="4"/>
      <c r="G554" s="130"/>
      <c r="I554" s="23"/>
      <c r="J554" s="8"/>
      <c r="K554" s="8"/>
    </row>
    <row r="555" spans="1:11" s="14" customFormat="1" x14ac:dyDescent="0.2">
      <c r="A555" s="42"/>
      <c r="B555" s="156"/>
      <c r="C555" s="142"/>
      <c r="D555" s="204"/>
      <c r="E555" s="210"/>
      <c r="F555" s="4"/>
      <c r="G555" s="130"/>
      <c r="I555" s="23"/>
      <c r="J555" s="8"/>
      <c r="K555" s="8"/>
    </row>
    <row r="556" spans="1:11" s="14" customFormat="1" x14ac:dyDescent="0.2">
      <c r="A556" s="42"/>
      <c r="B556" s="156"/>
      <c r="C556" s="142"/>
      <c r="D556" s="204"/>
      <c r="E556" s="210"/>
      <c r="F556" s="4"/>
      <c r="G556" s="130"/>
      <c r="I556" s="23"/>
      <c r="J556" s="8"/>
      <c r="K556" s="8"/>
    </row>
    <row r="557" spans="1:11" s="14" customFormat="1" x14ac:dyDescent="0.2">
      <c r="A557" s="42"/>
      <c r="B557" s="156"/>
      <c r="C557" s="142"/>
      <c r="D557" s="204"/>
      <c r="E557" s="210"/>
      <c r="F557" s="4"/>
      <c r="G557" s="130"/>
      <c r="I557" s="23"/>
      <c r="J557" s="8"/>
      <c r="K557" s="8"/>
    </row>
    <row r="558" spans="1:11" s="14" customFormat="1" x14ac:dyDescent="0.2">
      <c r="A558" s="42"/>
      <c r="B558" s="156"/>
      <c r="C558" s="142"/>
      <c r="D558" s="204"/>
      <c r="E558" s="210"/>
      <c r="F558" s="4"/>
      <c r="G558" s="130"/>
      <c r="I558" s="23"/>
      <c r="J558" s="8"/>
      <c r="K558" s="8"/>
    </row>
    <row r="559" spans="1:11" s="14" customFormat="1" x14ac:dyDescent="0.2">
      <c r="A559" s="42"/>
      <c r="B559" s="156"/>
      <c r="C559" s="142"/>
      <c r="D559" s="204"/>
      <c r="E559" s="210"/>
      <c r="F559" s="4"/>
      <c r="G559" s="130"/>
      <c r="I559" s="23"/>
      <c r="J559" s="8"/>
      <c r="K559" s="8"/>
    </row>
    <row r="560" spans="1:11" s="14" customFormat="1" x14ac:dyDescent="0.2">
      <c r="A560" s="42"/>
      <c r="B560" s="156"/>
      <c r="C560" s="142"/>
      <c r="D560" s="204"/>
      <c r="E560" s="210"/>
      <c r="F560" s="4"/>
      <c r="G560" s="130"/>
      <c r="I560" s="23"/>
      <c r="J560" s="8"/>
      <c r="K560" s="8"/>
    </row>
    <row r="561" spans="1:11" s="14" customFormat="1" x14ac:dyDescent="0.2">
      <c r="A561" s="42"/>
      <c r="B561" s="156"/>
      <c r="C561" s="142"/>
      <c r="D561" s="204"/>
      <c r="E561" s="210"/>
      <c r="F561" s="4"/>
      <c r="G561" s="130"/>
      <c r="I561" s="23"/>
      <c r="J561" s="8"/>
      <c r="K561" s="8"/>
    </row>
    <row r="562" spans="1:11" s="14" customFormat="1" x14ac:dyDescent="0.2">
      <c r="A562" s="42"/>
      <c r="B562" s="156"/>
      <c r="C562" s="142"/>
      <c r="D562" s="204"/>
      <c r="E562" s="210"/>
      <c r="F562" s="4"/>
      <c r="G562" s="130"/>
      <c r="I562" s="23"/>
      <c r="J562" s="8"/>
      <c r="K562" s="8"/>
    </row>
    <row r="563" spans="1:11" s="14" customFormat="1" x14ac:dyDescent="0.2">
      <c r="A563" s="42"/>
      <c r="B563" s="156"/>
      <c r="C563" s="142"/>
      <c r="D563" s="204"/>
      <c r="E563" s="210"/>
      <c r="F563" s="4"/>
      <c r="G563" s="130"/>
      <c r="I563" s="23"/>
      <c r="J563" s="8"/>
      <c r="K563" s="8"/>
    </row>
    <row r="564" spans="1:11" s="14" customFormat="1" x14ac:dyDescent="0.2">
      <c r="A564" s="42"/>
      <c r="B564" s="156"/>
      <c r="C564" s="142"/>
      <c r="D564" s="204"/>
      <c r="E564" s="210"/>
      <c r="F564" s="4"/>
      <c r="G564" s="130"/>
      <c r="I564" s="23"/>
      <c r="J564" s="8"/>
      <c r="K564" s="8"/>
    </row>
    <row r="565" spans="1:11" s="14" customFormat="1" x14ac:dyDescent="0.2">
      <c r="A565" s="42"/>
      <c r="B565" s="156"/>
      <c r="C565" s="142"/>
      <c r="D565" s="204"/>
      <c r="E565" s="210"/>
      <c r="F565" s="4"/>
      <c r="G565" s="130"/>
      <c r="I565" s="23"/>
      <c r="J565" s="8"/>
      <c r="K565" s="8"/>
    </row>
    <row r="566" spans="1:11" s="14" customFormat="1" x14ac:dyDescent="0.2">
      <c r="A566" s="42"/>
      <c r="B566" s="156"/>
      <c r="C566" s="142"/>
      <c r="D566" s="204"/>
      <c r="E566" s="210"/>
      <c r="F566" s="4"/>
      <c r="G566" s="130"/>
      <c r="I566" s="23"/>
      <c r="J566" s="8"/>
      <c r="K566" s="8"/>
    </row>
    <row r="567" spans="1:11" s="14" customFormat="1" x14ac:dyDescent="0.2">
      <c r="A567" s="42"/>
      <c r="B567" s="156"/>
      <c r="C567" s="142"/>
      <c r="D567" s="204"/>
      <c r="E567" s="210"/>
      <c r="F567" s="4"/>
      <c r="G567" s="130"/>
      <c r="I567" s="23"/>
      <c r="J567" s="8"/>
      <c r="K567" s="8"/>
    </row>
    <row r="568" spans="1:11" s="14" customFormat="1" x14ac:dyDescent="0.2">
      <c r="A568" s="42"/>
      <c r="B568" s="156"/>
      <c r="C568" s="142"/>
      <c r="D568" s="204"/>
      <c r="E568" s="210"/>
      <c r="F568" s="4"/>
      <c r="G568" s="130"/>
      <c r="I568" s="23"/>
      <c r="J568" s="8"/>
      <c r="K568" s="8"/>
    </row>
    <row r="569" spans="1:11" s="14" customFormat="1" x14ac:dyDescent="0.2">
      <c r="A569" s="42"/>
      <c r="B569" s="156"/>
      <c r="C569" s="142"/>
      <c r="D569" s="204"/>
      <c r="E569" s="210"/>
      <c r="F569" s="4"/>
      <c r="G569" s="130"/>
      <c r="I569" s="23"/>
      <c r="J569" s="8"/>
      <c r="K569" s="8"/>
    </row>
    <row r="570" spans="1:11" s="14" customFormat="1" x14ac:dyDescent="0.2">
      <c r="A570" s="42"/>
      <c r="B570" s="156"/>
      <c r="C570" s="142"/>
      <c r="D570" s="204"/>
      <c r="E570" s="210"/>
      <c r="F570" s="4"/>
      <c r="G570" s="130"/>
      <c r="I570" s="23"/>
      <c r="J570" s="8"/>
      <c r="K570" s="8"/>
    </row>
    <row r="571" spans="1:11" s="14" customFormat="1" x14ac:dyDescent="0.2">
      <c r="A571" s="42"/>
      <c r="B571" s="156"/>
      <c r="C571" s="142"/>
      <c r="D571" s="204"/>
      <c r="E571" s="210"/>
      <c r="F571" s="4"/>
      <c r="G571" s="130"/>
      <c r="I571" s="23"/>
      <c r="J571" s="8"/>
      <c r="K571" s="8"/>
    </row>
    <row r="572" spans="1:11" s="14" customFormat="1" x14ac:dyDescent="0.2">
      <c r="A572" s="42"/>
      <c r="B572" s="156"/>
      <c r="C572" s="142"/>
      <c r="D572" s="204"/>
      <c r="E572" s="210"/>
      <c r="F572" s="4"/>
      <c r="G572" s="130"/>
      <c r="I572" s="23"/>
      <c r="J572" s="8"/>
      <c r="K572" s="8"/>
    </row>
    <row r="573" spans="1:11" s="14" customFormat="1" x14ac:dyDescent="0.2">
      <c r="A573" s="42"/>
      <c r="B573" s="156"/>
      <c r="C573" s="142"/>
      <c r="D573" s="204"/>
      <c r="E573" s="210"/>
      <c r="F573" s="4"/>
      <c r="G573" s="130"/>
      <c r="I573" s="23"/>
      <c r="J573" s="8"/>
      <c r="K573" s="8"/>
    </row>
    <row r="574" spans="1:11" s="14" customFormat="1" x14ac:dyDescent="0.2">
      <c r="A574" s="42"/>
      <c r="B574" s="156"/>
      <c r="C574" s="142"/>
      <c r="D574" s="204"/>
      <c r="E574" s="210"/>
      <c r="F574" s="4"/>
      <c r="G574" s="130"/>
      <c r="I574" s="23"/>
      <c r="J574" s="8"/>
      <c r="K574" s="8"/>
    </row>
    <row r="575" spans="1:11" s="14" customFormat="1" x14ac:dyDescent="0.2">
      <c r="A575" s="42"/>
      <c r="B575" s="156"/>
      <c r="C575" s="142"/>
      <c r="D575" s="204"/>
      <c r="E575" s="210"/>
      <c r="F575" s="4"/>
      <c r="G575" s="130"/>
      <c r="I575" s="23"/>
      <c r="J575" s="8"/>
      <c r="K575" s="8"/>
    </row>
    <row r="576" spans="1:11" s="14" customFormat="1" x14ac:dyDescent="0.2">
      <c r="A576" s="42"/>
      <c r="B576" s="156"/>
      <c r="C576" s="142"/>
      <c r="D576" s="204"/>
      <c r="E576" s="210"/>
      <c r="F576" s="4"/>
      <c r="G576" s="130"/>
      <c r="I576" s="23"/>
      <c r="J576" s="8"/>
      <c r="K576" s="8"/>
    </row>
    <row r="577" spans="1:11" s="14" customFormat="1" x14ac:dyDescent="0.2">
      <c r="A577" s="42"/>
      <c r="B577" s="156"/>
      <c r="C577" s="142"/>
      <c r="D577" s="204"/>
      <c r="E577" s="210"/>
      <c r="F577" s="4"/>
      <c r="G577" s="130"/>
      <c r="I577" s="23"/>
      <c r="J577" s="8"/>
      <c r="K577" s="8"/>
    </row>
    <row r="578" spans="1:11" s="14" customFormat="1" x14ac:dyDescent="0.2">
      <c r="A578" s="42"/>
      <c r="B578" s="156"/>
      <c r="C578" s="142"/>
      <c r="D578" s="204"/>
      <c r="E578" s="210"/>
      <c r="F578" s="4"/>
      <c r="G578" s="130"/>
      <c r="I578" s="23"/>
      <c r="J578" s="8"/>
      <c r="K578" s="8"/>
    </row>
    <row r="579" spans="1:11" s="14" customFormat="1" x14ac:dyDescent="0.2">
      <c r="A579" s="42"/>
      <c r="B579" s="156"/>
      <c r="C579" s="142"/>
      <c r="D579" s="204"/>
      <c r="E579" s="210"/>
      <c r="F579" s="4"/>
      <c r="G579" s="130"/>
      <c r="I579" s="23"/>
      <c r="J579" s="8"/>
      <c r="K579" s="8"/>
    </row>
    <row r="580" spans="1:11" s="14" customFormat="1" x14ac:dyDescent="0.2">
      <c r="A580" s="42"/>
      <c r="B580" s="156"/>
      <c r="C580" s="142"/>
      <c r="D580" s="204"/>
      <c r="E580" s="210"/>
      <c r="F580" s="4"/>
      <c r="G580" s="130"/>
      <c r="I580" s="23"/>
      <c r="J580" s="8"/>
      <c r="K580" s="8"/>
    </row>
    <row r="581" spans="1:11" s="14" customFormat="1" x14ac:dyDescent="0.2">
      <c r="A581" s="42"/>
      <c r="B581" s="156"/>
      <c r="C581" s="142"/>
      <c r="D581" s="204"/>
      <c r="E581" s="210"/>
      <c r="F581" s="4"/>
      <c r="G581" s="130"/>
      <c r="I581" s="23"/>
      <c r="J581" s="8"/>
      <c r="K581" s="8"/>
    </row>
    <row r="582" spans="1:11" s="14" customFormat="1" x14ac:dyDescent="0.2">
      <c r="A582" s="42"/>
      <c r="B582" s="156"/>
      <c r="C582" s="142"/>
      <c r="D582" s="204"/>
      <c r="E582" s="210"/>
      <c r="F582" s="4"/>
      <c r="G582" s="130"/>
      <c r="I582" s="23"/>
      <c r="J582" s="8"/>
      <c r="K582" s="8"/>
    </row>
    <row r="583" spans="1:11" s="14" customFormat="1" x14ac:dyDescent="0.2">
      <c r="A583" s="42"/>
      <c r="B583" s="156"/>
      <c r="C583" s="142"/>
      <c r="D583" s="204"/>
      <c r="E583" s="210"/>
      <c r="F583" s="4"/>
      <c r="G583" s="130"/>
      <c r="I583" s="23"/>
      <c r="J583" s="8"/>
      <c r="K583" s="8"/>
    </row>
    <row r="584" spans="1:11" s="14" customFormat="1" x14ac:dyDescent="0.2">
      <c r="A584" s="42"/>
      <c r="B584" s="156"/>
      <c r="C584" s="142"/>
      <c r="D584" s="204"/>
      <c r="E584" s="210"/>
      <c r="F584" s="4"/>
      <c r="G584" s="130"/>
      <c r="I584" s="23"/>
      <c r="J584" s="8"/>
      <c r="K584" s="8"/>
    </row>
    <row r="585" spans="1:11" s="14" customFormat="1" x14ac:dyDescent="0.2">
      <c r="A585" s="42"/>
      <c r="B585" s="156"/>
      <c r="C585" s="142"/>
      <c r="D585" s="204"/>
      <c r="E585" s="210"/>
      <c r="F585" s="4"/>
      <c r="G585" s="130"/>
      <c r="I585" s="23"/>
      <c r="J585" s="8"/>
      <c r="K585" s="8"/>
    </row>
    <row r="586" spans="1:11" s="14" customFormat="1" x14ac:dyDescent="0.2">
      <c r="A586" s="42"/>
      <c r="B586" s="156"/>
      <c r="C586" s="142"/>
      <c r="D586" s="204"/>
      <c r="E586" s="210"/>
      <c r="F586" s="4"/>
      <c r="G586" s="130"/>
      <c r="I586" s="23"/>
      <c r="J586" s="8"/>
      <c r="K586" s="8"/>
    </row>
    <row r="587" spans="1:11" s="14" customFormat="1" x14ac:dyDescent="0.2">
      <c r="A587" s="42"/>
      <c r="B587" s="156"/>
      <c r="C587" s="142"/>
      <c r="D587" s="204"/>
      <c r="E587" s="210"/>
      <c r="F587" s="4"/>
      <c r="G587" s="130"/>
      <c r="I587" s="23"/>
      <c r="J587" s="8"/>
      <c r="K587" s="8"/>
    </row>
    <row r="588" spans="1:11" s="14" customFormat="1" x14ac:dyDescent="0.2">
      <c r="A588" s="42"/>
      <c r="B588" s="156"/>
      <c r="C588" s="142"/>
      <c r="D588" s="204"/>
      <c r="E588" s="210"/>
      <c r="F588" s="4"/>
      <c r="G588" s="130"/>
      <c r="I588" s="23"/>
      <c r="J588" s="8"/>
      <c r="K588" s="8"/>
    </row>
    <row r="589" spans="1:11" s="14" customFormat="1" x14ac:dyDescent="0.2">
      <c r="A589" s="42"/>
      <c r="B589" s="156"/>
      <c r="C589" s="142"/>
      <c r="D589" s="204"/>
      <c r="E589" s="210"/>
      <c r="F589" s="4"/>
      <c r="G589" s="130"/>
      <c r="I589" s="23"/>
      <c r="J589" s="8"/>
      <c r="K589" s="8"/>
    </row>
    <row r="590" spans="1:11" s="14" customFormat="1" x14ac:dyDescent="0.2">
      <c r="A590" s="42"/>
      <c r="B590" s="156"/>
      <c r="C590" s="142"/>
      <c r="D590" s="204"/>
      <c r="E590" s="210"/>
      <c r="F590" s="4"/>
      <c r="G590" s="130"/>
      <c r="I590" s="23"/>
      <c r="J590" s="8"/>
      <c r="K590" s="8"/>
    </row>
    <row r="591" spans="1:11" s="14" customFormat="1" x14ac:dyDescent="0.2">
      <c r="A591" s="42"/>
      <c r="B591" s="156"/>
      <c r="C591" s="142"/>
      <c r="D591" s="204"/>
      <c r="E591" s="210"/>
      <c r="F591" s="4"/>
      <c r="G591" s="130"/>
      <c r="I591" s="23"/>
      <c r="J591" s="8"/>
      <c r="K591" s="8"/>
    </row>
    <row r="592" spans="1:11" s="14" customFormat="1" x14ac:dyDescent="0.2">
      <c r="A592" s="42"/>
      <c r="B592" s="156"/>
      <c r="C592" s="142"/>
      <c r="D592" s="204"/>
      <c r="E592" s="210"/>
      <c r="F592" s="4"/>
      <c r="G592" s="130"/>
      <c r="I592" s="23"/>
      <c r="J592" s="8"/>
      <c r="K592" s="8"/>
    </row>
    <row r="593" spans="1:11" s="14" customFormat="1" x14ac:dyDescent="0.2">
      <c r="A593" s="42"/>
      <c r="B593" s="156"/>
      <c r="C593" s="142"/>
      <c r="D593" s="204"/>
      <c r="E593" s="210"/>
      <c r="F593" s="4"/>
      <c r="G593" s="130"/>
      <c r="I593" s="23"/>
      <c r="J593" s="8"/>
      <c r="K593" s="8"/>
    </row>
    <row r="594" spans="1:11" s="14" customFormat="1" x14ac:dyDescent="0.2">
      <c r="A594" s="42"/>
      <c r="B594" s="156"/>
      <c r="C594" s="142"/>
      <c r="D594" s="204"/>
      <c r="E594" s="210"/>
      <c r="F594" s="4"/>
      <c r="G594" s="130"/>
      <c r="I594" s="23"/>
      <c r="J594" s="8"/>
      <c r="K594" s="8"/>
    </row>
    <row r="595" spans="1:11" s="14" customFormat="1" x14ac:dyDescent="0.2">
      <c r="A595" s="42"/>
      <c r="B595" s="156"/>
      <c r="C595" s="142"/>
      <c r="D595" s="204"/>
      <c r="E595" s="210"/>
      <c r="F595" s="4"/>
      <c r="G595" s="130"/>
      <c r="I595" s="23"/>
      <c r="J595" s="8"/>
      <c r="K595" s="8"/>
    </row>
    <row r="596" spans="1:11" s="14" customFormat="1" x14ac:dyDescent="0.2">
      <c r="A596" s="42"/>
      <c r="B596" s="156"/>
      <c r="C596" s="142"/>
      <c r="D596" s="204"/>
      <c r="E596" s="210"/>
      <c r="F596" s="4"/>
      <c r="G596" s="130"/>
      <c r="I596" s="23"/>
      <c r="J596" s="8"/>
      <c r="K596" s="8"/>
    </row>
    <row r="597" spans="1:11" s="14" customFormat="1" x14ac:dyDescent="0.2">
      <c r="A597" s="42"/>
      <c r="B597" s="156"/>
      <c r="C597" s="142"/>
      <c r="D597" s="204"/>
      <c r="E597" s="210"/>
      <c r="F597" s="4"/>
      <c r="G597" s="130"/>
      <c r="I597" s="23"/>
      <c r="J597" s="8"/>
      <c r="K597" s="8"/>
    </row>
    <row r="598" spans="1:11" s="14" customFormat="1" x14ac:dyDescent="0.2">
      <c r="A598" s="42"/>
      <c r="B598" s="156"/>
      <c r="C598" s="142"/>
      <c r="D598" s="204"/>
      <c r="E598" s="210"/>
      <c r="F598" s="4"/>
      <c r="G598" s="130"/>
      <c r="I598" s="23"/>
      <c r="J598" s="8"/>
      <c r="K598" s="8"/>
    </row>
    <row r="599" spans="1:11" s="14" customFormat="1" x14ac:dyDescent="0.2">
      <c r="A599" s="42"/>
      <c r="B599" s="156"/>
      <c r="C599" s="142"/>
      <c r="D599" s="204"/>
      <c r="E599" s="210"/>
      <c r="F599" s="4"/>
      <c r="G599" s="130"/>
      <c r="I599" s="23"/>
      <c r="J599" s="8"/>
      <c r="K599" s="8"/>
    </row>
    <row r="600" spans="1:11" s="14" customFormat="1" x14ac:dyDescent="0.2">
      <c r="A600" s="42"/>
      <c r="B600" s="156"/>
      <c r="C600" s="142"/>
      <c r="D600" s="204"/>
      <c r="E600" s="210"/>
      <c r="F600" s="4"/>
      <c r="G600" s="130"/>
      <c r="I600" s="23"/>
      <c r="J600" s="8"/>
      <c r="K600" s="8"/>
    </row>
    <row r="601" spans="1:11" s="14" customFormat="1" x14ac:dyDescent="0.2">
      <c r="A601" s="42"/>
      <c r="B601" s="156"/>
      <c r="C601" s="142"/>
      <c r="D601" s="204"/>
      <c r="E601" s="210"/>
      <c r="F601" s="4"/>
      <c r="G601" s="130"/>
      <c r="I601" s="23"/>
      <c r="J601" s="8"/>
      <c r="K601" s="8"/>
    </row>
    <row r="602" spans="1:11" s="14" customFormat="1" x14ac:dyDescent="0.2">
      <c r="A602" s="42"/>
      <c r="B602" s="156"/>
      <c r="C602" s="142"/>
      <c r="D602" s="204"/>
      <c r="E602" s="210"/>
      <c r="F602" s="4"/>
      <c r="G602" s="130"/>
      <c r="I602" s="23"/>
      <c r="J602" s="8"/>
      <c r="K602" s="8"/>
    </row>
    <row r="603" spans="1:11" s="14" customFormat="1" x14ac:dyDescent="0.2">
      <c r="A603" s="42"/>
      <c r="B603" s="156"/>
      <c r="C603" s="142"/>
      <c r="D603" s="204"/>
      <c r="E603" s="210"/>
      <c r="F603" s="4"/>
      <c r="G603" s="130"/>
      <c r="I603" s="23"/>
      <c r="J603" s="8"/>
      <c r="K603" s="8"/>
    </row>
    <row r="604" spans="1:11" s="14" customFormat="1" x14ac:dyDescent="0.2">
      <c r="A604" s="42"/>
      <c r="B604" s="156"/>
      <c r="C604" s="142"/>
      <c r="D604" s="204"/>
      <c r="E604" s="210"/>
      <c r="F604" s="4"/>
      <c r="G604" s="130"/>
      <c r="I604" s="23"/>
      <c r="J604" s="8"/>
      <c r="K604" s="8"/>
    </row>
    <row r="605" spans="1:11" s="14" customFormat="1" x14ac:dyDescent="0.2">
      <c r="A605" s="42"/>
      <c r="B605" s="156"/>
      <c r="C605" s="142"/>
      <c r="D605" s="204"/>
      <c r="E605" s="210"/>
      <c r="F605" s="4"/>
      <c r="G605" s="130"/>
      <c r="I605" s="23"/>
      <c r="J605" s="8"/>
      <c r="K605" s="8"/>
    </row>
    <row r="606" spans="1:11" s="14" customFormat="1" x14ac:dyDescent="0.2">
      <c r="A606" s="42"/>
      <c r="B606" s="156"/>
      <c r="C606" s="142"/>
      <c r="D606" s="204"/>
      <c r="E606" s="210"/>
      <c r="F606" s="4"/>
      <c r="G606" s="130"/>
      <c r="I606" s="23"/>
      <c r="J606" s="8"/>
      <c r="K606" s="8"/>
    </row>
    <row r="607" spans="1:11" s="14" customFormat="1" x14ac:dyDescent="0.2">
      <c r="A607" s="42"/>
      <c r="B607" s="156"/>
      <c r="C607" s="142"/>
      <c r="D607" s="204"/>
      <c r="E607" s="210"/>
      <c r="F607" s="4"/>
      <c r="G607" s="130"/>
      <c r="I607" s="23"/>
      <c r="J607" s="8"/>
      <c r="K607" s="8"/>
    </row>
    <row r="608" spans="1:11" s="14" customFormat="1" x14ac:dyDescent="0.2">
      <c r="A608" s="42"/>
      <c r="B608" s="156"/>
      <c r="C608" s="142"/>
      <c r="D608" s="204"/>
      <c r="E608" s="210"/>
      <c r="F608" s="4"/>
      <c r="G608" s="130"/>
      <c r="I608" s="23"/>
      <c r="J608" s="8"/>
      <c r="K608" s="8"/>
    </row>
    <row r="609" spans="1:11" s="14" customFormat="1" x14ac:dyDescent="0.2">
      <c r="A609" s="42"/>
      <c r="B609" s="156"/>
      <c r="C609" s="142"/>
      <c r="D609" s="204"/>
      <c r="E609" s="210"/>
      <c r="F609" s="4"/>
      <c r="G609" s="130"/>
      <c r="I609" s="23"/>
      <c r="J609" s="8"/>
      <c r="K609" s="8"/>
    </row>
    <row r="610" spans="1:11" s="14" customFormat="1" x14ac:dyDescent="0.2">
      <c r="A610" s="42"/>
      <c r="B610" s="156"/>
      <c r="C610" s="142"/>
      <c r="D610" s="204"/>
      <c r="E610" s="210"/>
      <c r="F610" s="4"/>
      <c r="G610" s="130"/>
      <c r="I610" s="23"/>
      <c r="J610" s="8"/>
      <c r="K610" s="8"/>
    </row>
    <row r="611" spans="1:11" s="14" customFormat="1" x14ac:dyDescent="0.2">
      <c r="A611" s="42"/>
      <c r="B611" s="156"/>
      <c r="C611" s="142"/>
      <c r="D611" s="204"/>
      <c r="E611" s="210"/>
      <c r="F611" s="4"/>
      <c r="G611" s="130"/>
      <c r="I611" s="23"/>
      <c r="J611" s="8"/>
      <c r="K611" s="8"/>
    </row>
    <row r="612" spans="1:11" s="14" customFormat="1" x14ac:dyDescent="0.2">
      <c r="A612" s="42"/>
      <c r="B612" s="156"/>
      <c r="C612" s="142"/>
      <c r="D612" s="204"/>
      <c r="E612" s="210"/>
      <c r="F612" s="4"/>
      <c r="G612" s="130"/>
      <c r="I612" s="23"/>
      <c r="J612" s="8"/>
      <c r="K612" s="8"/>
    </row>
    <row r="613" spans="1:11" s="14" customFormat="1" x14ac:dyDescent="0.2">
      <c r="A613" s="42"/>
      <c r="B613" s="156"/>
      <c r="C613" s="142"/>
      <c r="D613" s="204"/>
      <c r="E613" s="210"/>
      <c r="F613" s="4"/>
      <c r="G613" s="130"/>
      <c r="I613" s="23"/>
      <c r="J613" s="8"/>
      <c r="K613" s="8"/>
    </row>
    <row r="614" spans="1:11" s="14" customFormat="1" x14ac:dyDescent="0.2">
      <c r="A614" s="42"/>
      <c r="B614" s="156"/>
      <c r="C614" s="142"/>
      <c r="D614" s="204"/>
      <c r="E614" s="210"/>
      <c r="F614" s="4"/>
      <c r="G614" s="130"/>
      <c r="I614" s="23"/>
      <c r="J614" s="8"/>
      <c r="K614" s="8"/>
    </row>
    <row r="615" spans="1:11" s="14" customFormat="1" x14ac:dyDescent="0.2">
      <c r="A615" s="42"/>
      <c r="B615" s="156"/>
      <c r="C615" s="142"/>
      <c r="D615" s="204"/>
      <c r="E615" s="210"/>
      <c r="F615" s="4"/>
      <c r="G615" s="130"/>
      <c r="I615" s="23"/>
      <c r="J615" s="8"/>
      <c r="K615" s="8"/>
    </row>
    <row r="616" spans="1:11" s="14" customFormat="1" x14ac:dyDescent="0.2">
      <c r="A616" s="42"/>
      <c r="B616" s="156"/>
      <c r="C616" s="142"/>
      <c r="D616" s="204"/>
      <c r="E616" s="210"/>
      <c r="F616" s="4"/>
      <c r="G616" s="130"/>
      <c r="I616" s="23"/>
      <c r="J616" s="8"/>
      <c r="K616" s="8"/>
    </row>
    <row r="617" spans="1:11" s="14" customFormat="1" x14ac:dyDescent="0.2">
      <c r="A617" s="42"/>
      <c r="B617" s="156"/>
      <c r="C617" s="142"/>
      <c r="D617" s="204"/>
      <c r="E617" s="210"/>
      <c r="F617" s="4"/>
      <c r="G617" s="130"/>
      <c r="I617" s="23"/>
      <c r="J617" s="8"/>
      <c r="K617" s="8"/>
    </row>
    <row r="618" spans="1:11" s="14" customFormat="1" x14ac:dyDescent="0.2">
      <c r="A618" s="42"/>
      <c r="B618" s="156"/>
      <c r="C618" s="142"/>
      <c r="D618" s="204"/>
      <c r="E618" s="210"/>
      <c r="F618" s="4"/>
      <c r="G618" s="130"/>
      <c r="I618" s="23"/>
      <c r="J618" s="8"/>
      <c r="K618" s="8"/>
    </row>
    <row r="619" spans="1:11" s="14" customFormat="1" x14ac:dyDescent="0.2">
      <c r="A619" s="42"/>
      <c r="B619" s="156"/>
      <c r="C619" s="142"/>
      <c r="D619" s="204"/>
      <c r="E619" s="210"/>
      <c r="F619" s="4"/>
      <c r="G619" s="130"/>
      <c r="I619" s="23"/>
      <c r="J619" s="8"/>
      <c r="K619" s="8"/>
    </row>
    <row r="620" spans="1:11" s="14" customFormat="1" x14ac:dyDescent="0.2">
      <c r="A620" s="42"/>
      <c r="B620" s="156"/>
      <c r="C620" s="142"/>
      <c r="D620" s="204"/>
      <c r="E620" s="210"/>
      <c r="F620" s="4"/>
      <c r="G620" s="130"/>
      <c r="I620" s="23"/>
      <c r="J620" s="8"/>
      <c r="K620" s="8"/>
    </row>
    <row r="621" spans="1:11" s="14" customFormat="1" x14ac:dyDescent="0.2">
      <c r="A621" s="42"/>
      <c r="B621" s="156"/>
      <c r="C621" s="142"/>
      <c r="D621" s="204"/>
      <c r="E621" s="210"/>
      <c r="F621" s="4"/>
      <c r="G621" s="130"/>
      <c r="I621" s="23"/>
      <c r="J621" s="8"/>
      <c r="K621" s="8"/>
    </row>
    <row r="622" spans="1:11" s="14" customFormat="1" x14ac:dyDescent="0.2">
      <c r="A622" s="42"/>
      <c r="B622" s="156"/>
      <c r="C622" s="142"/>
      <c r="D622" s="204"/>
      <c r="E622" s="210"/>
      <c r="F622" s="4"/>
      <c r="G622" s="130"/>
      <c r="I622" s="23"/>
      <c r="J622" s="8"/>
      <c r="K622" s="8"/>
    </row>
    <row r="623" spans="1:11" s="14" customFormat="1" x14ac:dyDescent="0.2">
      <c r="A623" s="42"/>
      <c r="B623" s="156"/>
      <c r="C623" s="142"/>
      <c r="D623" s="204"/>
      <c r="E623" s="210"/>
      <c r="F623" s="4"/>
      <c r="G623" s="130"/>
      <c r="I623" s="23"/>
      <c r="J623" s="8"/>
      <c r="K623" s="8"/>
    </row>
    <row r="624" spans="1:11" s="14" customFormat="1" x14ac:dyDescent="0.2">
      <c r="A624" s="42"/>
      <c r="B624" s="156"/>
      <c r="C624" s="142"/>
      <c r="D624" s="204"/>
      <c r="E624" s="210"/>
      <c r="F624" s="4"/>
      <c r="G624" s="130"/>
      <c r="I624" s="23"/>
      <c r="J624" s="8"/>
      <c r="K624" s="8"/>
    </row>
    <row r="625" spans="1:11" s="14" customFormat="1" x14ac:dyDescent="0.2">
      <c r="A625" s="42"/>
      <c r="B625" s="156"/>
      <c r="C625" s="142"/>
      <c r="D625" s="204"/>
      <c r="E625" s="210"/>
      <c r="F625" s="4"/>
      <c r="G625" s="130"/>
      <c r="I625" s="23"/>
      <c r="J625" s="8"/>
      <c r="K625" s="8"/>
    </row>
    <row r="626" spans="1:11" s="14" customFormat="1" x14ac:dyDescent="0.2">
      <c r="A626" s="42"/>
      <c r="B626" s="156"/>
      <c r="C626" s="142"/>
      <c r="D626" s="204"/>
      <c r="E626" s="210"/>
      <c r="F626" s="4"/>
      <c r="G626" s="130"/>
      <c r="I626" s="23"/>
      <c r="J626" s="8"/>
      <c r="K626" s="8"/>
    </row>
    <row r="627" spans="1:11" s="14" customFormat="1" x14ac:dyDescent="0.2">
      <c r="A627" s="42"/>
      <c r="B627" s="156"/>
      <c r="C627" s="142"/>
      <c r="D627" s="204"/>
      <c r="E627" s="210"/>
      <c r="F627" s="4"/>
      <c r="G627" s="130"/>
      <c r="I627" s="23"/>
      <c r="J627" s="8"/>
      <c r="K627" s="8"/>
    </row>
    <row r="628" spans="1:11" s="14" customFormat="1" x14ac:dyDescent="0.2">
      <c r="A628" s="42"/>
      <c r="B628" s="156"/>
      <c r="C628" s="142"/>
      <c r="D628" s="204"/>
      <c r="E628" s="210"/>
      <c r="F628" s="4"/>
      <c r="G628" s="130"/>
      <c r="I628" s="23"/>
      <c r="J628" s="8"/>
      <c r="K628" s="8"/>
    </row>
    <row r="629" spans="1:11" s="14" customFormat="1" x14ac:dyDescent="0.2">
      <c r="A629" s="42"/>
      <c r="B629" s="156"/>
      <c r="C629" s="142"/>
      <c r="D629" s="204"/>
      <c r="E629" s="210"/>
      <c r="F629" s="4"/>
      <c r="G629" s="130"/>
      <c r="I629" s="23"/>
      <c r="J629" s="8"/>
      <c r="K629" s="8"/>
    </row>
    <row r="630" spans="1:11" s="14" customFormat="1" x14ac:dyDescent="0.2">
      <c r="A630" s="42"/>
      <c r="B630" s="156"/>
      <c r="C630" s="142"/>
      <c r="D630" s="204"/>
      <c r="E630" s="210"/>
      <c r="F630" s="4"/>
      <c r="G630" s="130"/>
      <c r="I630" s="23"/>
      <c r="J630" s="8"/>
      <c r="K630" s="8"/>
    </row>
    <row r="631" spans="1:11" s="14" customFormat="1" x14ac:dyDescent="0.2">
      <c r="A631" s="42"/>
      <c r="B631" s="156"/>
      <c r="C631" s="142"/>
      <c r="D631" s="204"/>
      <c r="E631" s="210"/>
      <c r="F631" s="4"/>
      <c r="G631" s="130"/>
      <c r="I631" s="23"/>
      <c r="J631" s="8"/>
      <c r="K631" s="8"/>
    </row>
    <row r="632" spans="1:11" s="14" customFormat="1" x14ac:dyDescent="0.2">
      <c r="A632" s="42"/>
      <c r="B632" s="156"/>
      <c r="C632" s="142"/>
      <c r="D632" s="204"/>
      <c r="E632" s="210"/>
      <c r="F632" s="4"/>
      <c r="G632" s="130"/>
      <c r="I632" s="23"/>
      <c r="J632" s="8"/>
      <c r="K632" s="8"/>
    </row>
    <row r="633" spans="1:11" s="14" customFormat="1" x14ac:dyDescent="0.2">
      <c r="A633" s="42"/>
      <c r="B633" s="156"/>
      <c r="C633" s="142"/>
      <c r="D633" s="204"/>
      <c r="E633" s="210"/>
      <c r="F633" s="4"/>
      <c r="G633" s="130"/>
      <c r="I633" s="23"/>
      <c r="J633" s="8"/>
      <c r="K633" s="8"/>
    </row>
    <row r="634" spans="1:11" s="14" customFormat="1" x14ac:dyDescent="0.2">
      <c r="A634" s="42"/>
      <c r="B634" s="156"/>
      <c r="C634" s="142"/>
      <c r="D634" s="204"/>
      <c r="E634" s="210"/>
      <c r="F634" s="4"/>
      <c r="G634" s="130"/>
      <c r="I634" s="23"/>
      <c r="J634" s="8"/>
      <c r="K634" s="8"/>
    </row>
    <row r="635" spans="1:11" s="14" customFormat="1" x14ac:dyDescent="0.2">
      <c r="A635" s="42"/>
      <c r="B635" s="156"/>
      <c r="C635" s="142"/>
      <c r="D635" s="204"/>
      <c r="E635" s="210"/>
      <c r="F635" s="4"/>
      <c r="G635" s="130"/>
      <c r="I635" s="23"/>
      <c r="J635" s="8"/>
      <c r="K635" s="8"/>
    </row>
    <row r="636" spans="1:11" s="14" customFormat="1" x14ac:dyDescent="0.2">
      <c r="A636" s="42"/>
      <c r="B636" s="156"/>
      <c r="C636" s="142"/>
      <c r="D636" s="204"/>
      <c r="E636" s="210"/>
      <c r="F636" s="4"/>
      <c r="G636" s="130"/>
      <c r="I636" s="23"/>
      <c r="J636" s="8"/>
      <c r="K636" s="8"/>
    </row>
    <row r="637" spans="1:11" s="14" customFormat="1" x14ac:dyDescent="0.2">
      <c r="A637" s="42"/>
      <c r="B637" s="156"/>
      <c r="C637" s="142"/>
      <c r="D637" s="204"/>
      <c r="E637" s="210"/>
      <c r="F637" s="4"/>
      <c r="G637" s="130"/>
      <c r="I637" s="23"/>
      <c r="J637" s="8"/>
      <c r="K637" s="8"/>
    </row>
    <row r="638" spans="1:11" s="14" customFormat="1" x14ac:dyDescent="0.2">
      <c r="A638" s="42"/>
      <c r="B638" s="156"/>
      <c r="C638" s="142"/>
      <c r="D638" s="204"/>
      <c r="E638" s="210"/>
      <c r="F638" s="4"/>
      <c r="G638" s="130"/>
      <c r="I638" s="23"/>
      <c r="J638" s="8"/>
      <c r="K638" s="8"/>
    </row>
    <row r="639" spans="1:11" s="14" customFormat="1" x14ac:dyDescent="0.2">
      <c r="A639" s="42"/>
      <c r="B639" s="156"/>
      <c r="C639" s="142"/>
      <c r="D639" s="204"/>
      <c r="E639" s="210"/>
      <c r="F639" s="4"/>
      <c r="G639" s="130"/>
      <c r="I639" s="23"/>
      <c r="J639" s="8"/>
      <c r="K639" s="8"/>
    </row>
    <row r="640" spans="1:11" s="14" customFormat="1" x14ac:dyDescent="0.2">
      <c r="A640" s="42"/>
      <c r="B640" s="156"/>
      <c r="C640" s="142"/>
      <c r="D640" s="204"/>
      <c r="E640" s="210"/>
      <c r="F640" s="4"/>
      <c r="G640" s="130"/>
      <c r="I640" s="23"/>
      <c r="J640" s="8"/>
      <c r="K640" s="8"/>
    </row>
    <row r="641" spans="1:11" s="14" customFormat="1" x14ac:dyDescent="0.2">
      <c r="A641" s="42"/>
      <c r="B641" s="156"/>
      <c r="C641" s="142"/>
      <c r="D641" s="204"/>
      <c r="E641" s="210"/>
      <c r="F641" s="4"/>
      <c r="G641" s="130"/>
      <c r="I641" s="23"/>
      <c r="J641" s="8"/>
      <c r="K641" s="8"/>
    </row>
    <row r="642" spans="1:11" s="14" customFormat="1" x14ac:dyDescent="0.2">
      <c r="A642" s="42"/>
      <c r="B642" s="156"/>
      <c r="C642" s="142"/>
      <c r="D642" s="204"/>
      <c r="E642" s="210"/>
      <c r="F642" s="4"/>
      <c r="G642" s="130"/>
      <c r="I642" s="23"/>
      <c r="J642" s="8"/>
      <c r="K642" s="8"/>
    </row>
    <row r="643" spans="1:11" s="14" customFormat="1" x14ac:dyDescent="0.2">
      <c r="A643" s="42"/>
      <c r="B643" s="156"/>
      <c r="C643" s="142"/>
      <c r="D643" s="204"/>
      <c r="E643" s="210"/>
      <c r="F643" s="4"/>
      <c r="G643" s="130"/>
      <c r="I643" s="23"/>
      <c r="J643" s="8"/>
      <c r="K643" s="8"/>
    </row>
    <row r="644" spans="1:11" s="14" customFormat="1" x14ac:dyDescent="0.2">
      <c r="A644" s="42"/>
      <c r="B644" s="156"/>
      <c r="C644" s="142"/>
      <c r="D644" s="204"/>
      <c r="E644" s="210"/>
      <c r="F644" s="4"/>
      <c r="G644" s="130"/>
      <c r="I644" s="23"/>
      <c r="J644" s="8"/>
      <c r="K644" s="8"/>
    </row>
    <row r="645" spans="1:11" s="14" customFormat="1" x14ac:dyDescent="0.2">
      <c r="A645" s="42"/>
      <c r="B645" s="156"/>
      <c r="C645" s="142"/>
      <c r="D645" s="204"/>
      <c r="E645" s="210"/>
      <c r="F645" s="4"/>
      <c r="G645" s="130"/>
      <c r="I645" s="23"/>
      <c r="J645" s="8"/>
      <c r="K645" s="8"/>
    </row>
    <row r="646" spans="1:11" s="14" customFormat="1" x14ac:dyDescent="0.2">
      <c r="A646" s="42"/>
      <c r="B646" s="156"/>
      <c r="C646" s="142"/>
      <c r="D646" s="204"/>
      <c r="E646" s="210"/>
      <c r="F646" s="4"/>
      <c r="G646" s="130"/>
      <c r="I646" s="23"/>
      <c r="J646" s="8"/>
      <c r="K646" s="8"/>
    </row>
    <row r="647" spans="1:11" s="14" customFormat="1" x14ac:dyDescent="0.2">
      <c r="A647" s="42"/>
      <c r="B647" s="156"/>
      <c r="C647" s="142"/>
      <c r="D647" s="204"/>
      <c r="E647" s="210"/>
      <c r="F647" s="4"/>
      <c r="G647" s="130"/>
      <c r="I647" s="23"/>
      <c r="J647" s="8"/>
      <c r="K647" s="8"/>
    </row>
    <row r="648" spans="1:11" s="14" customFormat="1" x14ac:dyDescent="0.2">
      <c r="A648" s="42"/>
      <c r="B648" s="156"/>
      <c r="C648" s="142"/>
      <c r="D648" s="204"/>
      <c r="E648" s="210"/>
      <c r="F648" s="4"/>
      <c r="G648" s="130"/>
      <c r="I648" s="23"/>
      <c r="J648" s="8"/>
      <c r="K648" s="8"/>
    </row>
    <row r="649" spans="1:11" s="14" customFormat="1" x14ac:dyDescent="0.2">
      <c r="A649" s="42"/>
      <c r="B649" s="156"/>
      <c r="C649" s="142"/>
      <c r="D649" s="204"/>
      <c r="E649" s="210"/>
      <c r="F649" s="4"/>
      <c r="G649" s="130"/>
      <c r="I649" s="23"/>
      <c r="J649" s="8"/>
      <c r="K649" s="8"/>
    </row>
    <row r="650" spans="1:11" s="14" customFormat="1" x14ac:dyDescent="0.2">
      <c r="A650" s="42"/>
      <c r="B650" s="156"/>
      <c r="C650" s="142"/>
      <c r="D650" s="204"/>
      <c r="E650" s="210"/>
      <c r="F650" s="4"/>
      <c r="G650" s="130"/>
      <c r="I650" s="23"/>
      <c r="J650" s="8"/>
      <c r="K650" s="8"/>
    </row>
    <row r="651" spans="1:11" s="14" customFormat="1" x14ac:dyDescent="0.2">
      <c r="A651" s="42"/>
      <c r="B651" s="156"/>
      <c r="C651" s="142"/>
      <c r="D651" s="204"/>
      <c r="E651" s="210"/>
      <c r="F651" s="4"/>
      <c r="G651" s="130"/>
      <c r="I651" s="23"/>
      <c r="J651" s="8"/>
      <c r="K651" s="8"/>
    </row>
    <row r="652" spans="1:11" s="14" customFormat="1" x14ac:dyDescent="0.2">
      <c r="A652" s="42"/>
      <c r="B652" s="156"/>
      <c r="C652" s="142"/>
      <c r="D652" s="204"/>
      <c r="E652" s="210"/>
      <c r="F652" s="4"/>
      <c r="G652" s="130"/>
      <c r="I652" s="23"/>
      <c r="J652" s="8"/>
      <c r="K652" s="8"/>
    </row>
    <row r="653" spans="1:11" s="14" customFormat="1" x14ac:dyDescent="0.2">
      <c r="A653" s="42"/>
      <c r="B653" s="156"/>
      <c r="C653" s="142"/>
      <c r="D653" s="204"/>
      <c r="E653" s="210"/>
      <c r="F653" s="4"/>
      <c r="G653" s="130"/>
      <c r="I653" s="23"/>
      <c r="J653" s="8"/>
      <c r="K653" s="8"/>
    </row>
    <row r="654" spans="1:11" s="14" customFormat="1" x14ac:dyDescent="0.2">
      <c r="A654" s="42"/>
      <c r="B654" s="156"/>
      <c r="C654" s="142"/>
      <c r="D654" s="204"/>
      <c r="E654" s="210"/>
      <c r="F654" s="4"/>
      <c r="G654" s="130"/>
      <c r="I654" s="23"/>
      <c r="J654" s="8"/>
      <c r="K654" s="8"/>
    </row>
    <row r="655" spans="1:11" s="14" customFormat="1" x14ac:dyDescent="0.2">
      <c r="A655" s="42"/>
      <c r="B655" s="156"/>
      <c r="C655" s="142"/>
      <c r="D655" s="204"/>
      <c r="E655" s="210"/>
      <c r="F655" s="4"/>
      <c r="G655" s="130"/>
      <c r="I655" s="23"/>
      <c r="J655" s="8"/>
      <c r="K655" s="8"/>
    </row>
    <row r="656" spans="1:11" s="14" customFormat="1" x14ac:dyDescent="0.2">
      <c r="A656" s="42"/>
      <c r="B656" s="156"/>
      <c r="C656" s="142"/>
      <c r="D656" s="204"/>
      <c r="E656" s="210"/>
      <c r="F656" s="4"/>
      <c r="G656" s="130"/>
      <c r="I656" s="23"/>
      <c r="J656" s="8"/>
      <c r="K656" s="8"/>
    </row>
    <row r="657" spans="1:11" s="14" customFormat="1" x14ac:dyDescent="0.2">
      <c r="A657" s="42"/>
      <c r="B657" s="156"/>
      <c r="C657" s="142"/>
      <c r="D657" s="204"/>
      <c r="E657" s="210"/>
      <c r="F657" s="4"/>
      <c r="G657" s="130"/>
      <c r="I657" s="23"/>
      <c r="J657" s="8"/>
      <c r="K657" s="8"/>
    </row>
    <row r="658" spans="1:11" s="14" customFormat="1" x14ac:dyDescent="0.2">
      <c r="A658" s="42"/>
      <c r="B658" s="156"/>
      <c r="C658" s="142"/>
      <c r="D658" s="204"/>
      <c r="E658" s="210"/>
      <c r="F658" s="4"/>
      <c r="G658" s="130"/>
      <c r="I658" s="23"/>
      <c r="J658" s="8"/>
      <c r="K658" s="8"/>
    </row>
    <row r="659" spans="1:11" s="14" customFormat="1" x14ac:dyDescent="0.2">
      <c r="A659" s="42"/>
      <c r="B659" s="156"/>
      <c r="C659" s="142"/>
      <c r="D659" s="204"/>
      <c r="E659" s="210"/>
      <c r="F659" s="4"/>
      <c r="G659" s="130"/>
      <c r="I659" s="23"/>
      <c r="J659" s="8"/>
      <c r="K659" s="8"/>
    </row>
    <row r="660" spans="1:11" s="14" customFormat="1" x14ac:dyDescent="0.2">
      <c r="A660" s="42"/>
      <c r="B660" s="156"/>
      <c r="C660" s="142"/>
      <c r="D660" s="204"/>
      <c r="E660" s="210"/>
      <c r="F660" s="4"/>
      <c r="G660" s="130"/>
      <c r="I660" s="23"/>
      <c r="J660" s="8"/>
      <c r="K660" s="8"/>
    </row>
    <row r="661" spans="1:11" s="14" customFormat="1" x14ac:dyDescent="0.2">
      <c r="A661" s="42"/>
      <c r="B661" s="156"/>
      <c r="C661" s="142"/>
      <c r="D661" s="204"/>
      <c r="E661" s="210"/>
      <c r="F661" s="4"/>
      <c r="G661" s="130"/>
      <c r="I661" s="23"/>
      <c r="J661" s="8"/>
      <c r="K661" s="8"/>
    </row>
    <row r="662" spans="1:11" s="14" customFormat="1" x14ac:dyDescent="0.2">
      <c r="A662" s="42"/>
      <c r="B662" s="156"/>
      <c r="C662" s="142"/>
      <c r="D662" s="204"/>
      <c r="E662" s="210"/>
      <c r="F662" s="4"/>
      <c r="G662" s="130"/>
      <c r="I662" s="23"/>
      <c r="J662" s="8"/>
      <c r="K662" s="8"/>
    </row>
    <row r="663" spans="1:11" s="14" customFormat="1" x14ac:dyDescent="0.2">
      <c r="A663" s="42"/>
      <c r="B663" s="156"/>
      <c r="C663" s="142"/>
      <c r="D663" s="204"/>
      <c r="E663" s="210"/>
      <c r="F663" s="4"/>
      <c r="G663" s="130"/>
      <c r="I663" s="23"/>
      <c r="J663" s="8"/>
      <c r="K663" s="8"/>
    </row>
    <row r="664" spans="1:11" s="14" customFormat="1" x14ac:dyDescent="0.2">
      <c r="A664" s="42"/>
      <c r="B664" s="156"/>
      <c r="C664" s="142"/>
      <c r="D664" s="204"/>
      <c r="E664" s="210"/>
      <c r="F664" s="4"/>
      <c r="G664" s="130"/>
      <c r="I664" s="23"/>
      <c r="J664" s="8"/>
      <c r="K664" s="8"/>
    </row>
    <row r="665" spans="1:11" s="14" customFormat="1" x14ac:dyDescent="0.2">
      <c r="A665" s="42"/>
      <c r="B665" s="156"/>
      <c r="C665" s="142"/>
      <c r="D665" s="204"/>
      <c r="E665" s="210"/>
      <c r="F665" s="4"/>
      <c r="G665" s="130"/>
      <c r="I665" s="23"/>
      <c r="J665" s="8"/>
      <c r="K665" s="8"/>
    </row>
    <row r="666" spans="1:11" s="14" customFormat="1" x14ac:dyDescent="0.2">
      <c r="A666" s="42"/>
      <c r="B666" s="156"/>
      <c r="C666" s="142"/>
      <c r="D666" s="204"/>
      <c r="E666" s="210"/>
      <c r="F666" s="4"/>
      <c r="G666" s="130"/>
      <c r="I666" s="23"/>
      <c r="J666" s="8"/>
      <c r="K666" s="8"/>
    </row>
    <row r="667" spans="1:11" s="14" customFormat="1" x14ac:dyDescent="0.2">
      <c r="A667" s="42"/>
      <c r="B667" s="156"/>
      <c r="C667" s="142"/>
      <c r="D667" s="204"/>
      <c r="E667" s="210"/>
      <c r="F667" s="4"/>
      <c r="G667" s="130"/>
      <c r="I667" s="23"/>
      <c r="J667" s="8"/>
      <c r="K667" s="8"/>
    </row>
    <row r="668" spans="1:11" s="14" customFormat="1" x14ac:dyDescent="0.2">
      <c r="A668" s="42"/>
      <c r="B668" s="156"/>
      <c r="C668" s="142"/>
      <c r="D668" s="204"/>
      <c r="E668" s="210"/>
      <c r="F668" s="4"/>
      <c r="G668" s="130"/>
      <c r="I668" s="23"/>
      <c r="J668" s="8"/>
      <c r="K668" s="8"/>
    </row>
    <row r="669" spans="1:11" s="14" customFormat="1" x14ac:dyDescent="0.2">
      <c r="A669" s="42"/>
      <c r="B669" s="156"/>
      <c r="C669" s="142"/>
      <c r="D669" s="204"/>
      <c r="E669" s="210"/>
      <c r="F669" s="4"/>
      <c r="G669" s="130"/>
      <c r="I669" s="23"/>
      <c r="J669" s="8"/>
      <c r="K669" s="8"/>
    </row>
    <row r="670" spans="1:11" s="14" customFormat="1" x14ac:dyDescent="0.2">
      <c r="A670" s="42"/>
      <c r="B670" s="156"/>
      <c r="C670" s="142"/>
      <c r="D670" s="204"/>
      <c r="E670" s="210"/>
      <c r="F670" s="4"/>
      <c r="G670" s="130"/>
      <c r="I670" s="23"/>
      <c r="J670" s="8"/>
      <c r="K670" s="8"/>
    </row>
    <row r="671" spans="1:11" s="14" customFormat="1" x14ac:dyDescent="0.2">
      <c r="A671" s="42"/>
      <c r="B671" s="156"/>
      <c r="C671" s="142"/>
      <c r="D671" s="204"/>
      <c r="E671" s="210"/>
      <c r="F671" s="4"/>
      <c r="G671" s="130"/>
      <c r="I671" s="23"/>
      <c r="J671" s="8"/>
      <c r="K671" s="8"/>
    </row>
    <row r="672" spans="1:11" s="14" customFormat="1" x14ac:dyDescent="0.2">
      <c r="A672" s="42"/>
      <c r="B672" s="156"/>
      <c r="C672" s="142"/>
      <c r="D672" s="204"/>
      <c r="E672" s="210"/>
      <c r="F672" s="4"/>
      <c r="G672" s="130"/>
      <c r="I672" s="23"/>
      <c r="J672" s="8"/>
      <c r="K672" s="8"/>
    </row>
    <row r="673" spans="1:11" s="14" customFormat="1" x14ac:dyDescent="0.2">
      <c r="A673" s="42"/>
      <c r="B673" s="156"/>
      <c r="C673" s="142"/>
      <c r="D673" s="204"/>
      <c r="E673" s="210"/>
      <c r="F673" s="4"/>
      <c r="G673" s="130"/>
      <c r="I673" s="23"/>
      <c r="J673" s="8"/>
      <c r="K673" s="8"/>
    </row>
    <row r="674" spans="1:11" s="14" customFormat="1" x14ac:dyDescent="0.2">
      <c r="A674" s="42"/>
      <c r="B674" s="156"/>
      <c r="C674" s="142"/>
      <c r="D674" s="204"/>
      <c r="E674" s="210"/>
      <c r="F674" s="4"/>
      <c r="G674" s="130"/>
      <c r="I674" s="23"/>
      <c r="J674" s="8"/>
      <c r="K674" s="8"/>
    </row>
    <row r="675" spans="1:11" s="14" customFormat="1" x14ac:dyDescent="0.2">
      <c r="A675" s="42"/>
      <c r="B675" s="156"/>
      <c r="C675" s="142"/>
      <c r="D675" s="204"/>
      <c r="E675" s="210"/>
      <c r="F675" s="4"/>
      <c r="G675" s="130"/>
      <c r="I675" s="23"/>
      <c r="J675" s="8"/>
      <c r="K675" s="8"/>
    </row>
    <row r="676" spans="1:11" s="14" customFormat="1" x14ac:dyDescent="0.2">
      <c r="A676" s="42"/>
      <c r="B676" s="156"/>
      <c r="C676" s="142"/>
      <c r="D676" s="204"/>
      <c r="E676" s="210"/>
      <c r="F676" s="4"/>
      <c r="G676" s="130"/>
      <c r="I676" s="23"/>
      <c r="J676" s="8"/>
      <c r="K676" s="8"/>
    </row>
    <row r="677" spans="1:11" s="14" customFormat="1" x14ac:dyDescent="0.2">
      <c r="A677" s="42"/>
      <c r="B677" s="156"/>
      <c r="C677" s="142"/>
      <c r="D677" s="204"/>
      <c r="E677" s="210"/>
      <c r="F677" s="4"/>
      <c r="G677" s="130"/>
      <c r="I677" s="23"/>
      <c r="J677" s="8"/>
      <c r="K677" s="8"/>
    </row>
    <row r="678" spans="1:11" s="14" customFormat="1" x14ac:dyDescent="0.2">
      <c r="A678" s="42"/>
      <c r="B678" s="156"/>
      <c r="C678" s="142"/>
      <c r="D678" s="204"/>
      <c r="E678" s="210"/>
      <c r="F678" s="4"/>
      <c r="G678" s="130"/>
      <c r="I678" s="23"/>
      <c r="J678" s="8"/>
      <c r="K678" s="8"/>
    </row>
    <row r="679" spans="1:11" s="14" customFormat="1" x14ac:dyDescent="0.2">
      <c r="A679" s="42"/>
      <c r="B679" s="156"/>
      <c r="C679" s="142"/>
      <c r="D679" s="204"/>
      <c r="E679" s="210"/>
      <c r="F679" s="4"/>
      <c r="G679" s="130"/>
      <c r="I679" s="23"/>
      <c r="J679" s="8"/>
      <c r="K679" s="8"/>
    </row>
    <row r="680" spans="1:11" s="14" customFormat="1" x14ac:dyDescent="0.2">
      <c r="A680" s="42"/>
      <c r="B680" s="156"/>
      <c r="C680" s="142"/>
      <c r="D680" s="204"/>
      <c r="E680" s="210"/>
      <c r="F680" s="4"/>
      <c r="G680" s="130"/>
      <c r="I680" s="23"/>
      <c r="J680" s="8"/>
      <c r="K680" s="8"/>
    </row>
    <row r="681" spans="1:11" s="14" customFormat="1" x14ac:dyDescent="0.2">
      <c r="A681" s="42"/>
      <c r="B681" s="156"/>
      <c r="C681" s="142"/>
      <c r="D681" s="204"/>
      <c r="E681" s="210"/>
      <c r="F681" s="4"/>
      <c r="G681" s="130"/>
      <c r="I681" s="23"/>
      <c r="J681" s="8"/>
      <c r="K681" s="8"/>
    </row>
    <row r="682" spans="1:11" s="14" customFormat="1" x14ac:dyDescent="0.2">
      <c r="A682" s="42"/>
      <c r="B682" s="156"/>
      <c r="C682" s="142"/>
      <c r="D682" s="204"/>
      <c r="E682" s="210"/>
      <c r="F682" s="4"/>
      <c r="G682" s="130"/>
      <c r="I682" s="23"/>
      <c r="J682" s="8"/>
      <c r="K682" s="8"/>
    </row>
    <row r="683" spans="1:11" s="14" customFormat="1" x14ac:dyDescent="0.2">
      <c r="A683" s="42"/>
      <c r="B683" s="156"/>
      <c r="C683" s="142"/>
      <c r="D683" s="204"/>
      <c r="E683" s="210"/>
      <c r="F683" s="4"/>
      <c r="G683" s="130"/>
      <c r="I683" s="23"/>
      <c r="J683" s="8"/>
      <c r="K683" s="8"/>
    </row>
    <row r="684" spans="1:11" s="14" customFormat="1" x14ac:dyDescent="0.2">
      <c r="A684" s="42"/>
      <c r="B684" s="156"/>
      <c r="C684" s="142"/>
      <c r="D684" s="204"/>
      <c r="E684" s="210"/>
      <c r="F684" s="4"/>
      <c r="G684" s="130"/>
      <c r="I684" s="23"/>
      <c r="J684" s="8"/>
      <c r="K684" s="8"/>
    </row>
    <row r="685" spans="1:11" s="14" customFormat="1" x14ac:dyDescent="0.2">
      <c r="A685" s="42"/>
      <c r="B685" s="156"/>
      <c r="C685" s="142"/>
      <c r="D685" s="204"/>
      <c r="E685" s="210"/>
      <c r="F685" s="4"/>
      <c r="G685" s="130"/>
      <c r="I685" s="23"/>
      <c r="J685" s="8"/>
      <c r="K685" s="8"/>
    </row>
    <row r="686" spans="1:11" s="14" customFormat="1" x14ac:dyDescent="0.2">
      <c r="A686" s="42"/>
      <c r="B686" s="156"/>
      <c r="C686" s="142"/>
      <c r="D686" s="204"/>
      <c r="E686" s="210"/>
      <c r="F686" s="4"/>
      <c r="G686" s="130"/>
      <c r="I686" s="23"/>
      <c r="J686" s="8"/>
      <c r="K686" s="8"/>
    </row>
    <row r="687" spans="1:11" s="14" customFormat="1" x14ac:dyDescent="0.2">
      <c r="A687" s="42"/>
      <c r="B687" s="156"/>
      <c r="C687" s="142"/>
      <c r="D687" s="204"/>
      <c r="E687" s="210"/>
      <c r="F687" s="4"/>
      <c r="G687" s="130"/>
      <c r="I687" s="23"/>
      <c r="J687" s="8"/>
      <c r="K687" s="8"/>
    </row>
    <row r="688" spans="1:11" s="14" customFormat="1" x14ac:dyDescent="0.2">
      <c r="A688" s="42"/>
      <c r="B688" s="156"/>
      <c r="C688" s="142"/>
      <c r="D688" s="204"/>
      <c r="E688" s="210"/>
      <c r="F688" s="4"/>
      <c r="G688" s="130"/>
      <c r="I688" s="23"/>
      <c r="J688" s="8"/>
      <c r="K688" s="8"/>
    </row>
    <row r="689" spans="1:11" s="14" customFormat="1" x14ac:dyDescent="0.2">
      <c r="A689" s="42"/>
      <c r="B689" s="156"/>
      <c r="C689" s="142"/>
      <c r="D689" s="204"/>
      <c r="E689" s="210"/>
      <c r="F689" s="4"/>
      <c r="G689" s="130"/>
      <c r="I689" s="23"/>
      <c r="J689" s="8"/>
      <c r="K689" s="8"/>
    </row>
    <row r="690" spans="1:11" s="14" customFormat="1" x14ac:dyDescent="0.2">
      <c r="A690" s="42"/>
      <c r="B690" s="156"/>
      <c r="C690" s="142"/>
      <c r="D690" s="204"/>
      <c r="E690" s="210"/>
      <c r="F690" s="4"/>
      <c r="G690" s="130"/>
      <c r="I690" s="23"/>
      <c r="J690" s="8"/>
      <c r="K690" s="8"/>
    </row>
    <row r="691" spans="1:11" s="14" customFormat="1" x14ac:dyDescent="0.2">
      <c r="A691" s="42"/>
      <c r="B691" s="156"/>
      <c r="C691" s="142"/>
      <c r="D691" s="204"/>
      <c r="E691" s="210"/>
      <c r="F691" s="4"/>
      <c r="G691" s="130"/>
      <c r="I691" s="23"/>
      <c r="J691" s="8"/>
      <c r="K691" s="8"/>
    </row>
    <row r="692" spans="1:11" s="14" customFormat="1" x14ac:dyDescent="0.2">
      <c r="A692" s="42"/>
      <c r="B692" s="156"/>
      <c r="C692" s="142"/>
      <c r="D692" s="204"/>
      <c r="E692" s="210"/>
      <c r="F692" s="4"/>
      <c r="G692" s="130"/>
      <c r="I692" s="23"/>
      <c r="J692" s="8"/>
      <c r="K692" s="8"/>
    </row>
    <row r="693" spans="1:11" s="14" customFormat="1" x14ac:dyDescent="0.2">
      <c r="A693" s="42"/>
      <c r="B693" s="156"/>
      <c r="C693" s="142"/>
      <c r="D693" s="204"/>
      <c r="E693" s="210"/>
      <c r="F693" s="4"/>
      <c r="G693" s="130"/>
      <c r="I693" s="23"/>
      <c r="J693" s="8"/>
      <c r="K693" s="8"/>
    </row>
    <row r="694" spans="1:11" s="14" customFormat="1" x14ac:dyDescent="0.2">
      <c r="A694" s="42"/>
      <c r="B694" s="156"/>
      <c r="C694" s="142"/>
      <c r="D694" s="204"/>
      <c r="E694" s="210"/>
      <c r="F694" s="4"/>
      <c r="G694" s="130"/>
      <c r="I694" s="23"/>
      <c r="J694" s="8"/>
      <c r="K694" s="8"/>
    </row>
    <row r="695" spans="1:11" s="14" customFormat="1" x14ac:dyDescent="0.2">
      <c r="A695" s="42"/>
      <c r="B695" s="156"/>
      <c r="C695" s="142"/>
      <c r="D695" s="204"/>
      <c r="E695" s="210"/>
      <c r="F695" s="4"/>
      <c r="G695" s="130"/>
      <c r="I695" s="23"/>
      <c r="J695" s="8"/>
      <c r="K695" s="8"/>
    </row>
    <row r="696" spans="1:11" s="14" customFormat="1" x14ac:dyDescent="0.2">
      <c r="A696" s="42"/>
      <c r="B696" s="156"/>
      <c r="C696" s="142"/>
      <c r="D696" s="204"/>
      <c r="E696" s="210"/>
      <c r="F696" s="4"/>
      <c r="G696" s="130"/>
      <c r="I696" s="23"/>
      <c r="J696" s="8"/>
      <c r="K696" s="8"/>
    </row>
    <row r="697" spans="1:11" s="14" customFormat="1" x14ac:dyDescent="0.2">
      <c r="A697" s="42"/>
      <c r="B697" s="156"/>
      <c r="C697" s="142"/>
      <c r="D697" s="204"/>
      <c r="E697" s="210"/>
      <c r="F697" s="4"/>
      <c r="G697" s="130"/>
      <c r="I697" s="23"/>
      <c r="J697" s="8"/>
      <c r="K697" s="8"/>
    </row>
    <row r="698" spans="1:11" s="14" customFormat="1" x14ac:dyDescent="0.2">
      <c r="A698" s="42"/>
      <c r="B698" s="156"/>
      <c r="C698" s="142"/>
      <c r="D698" s="204"/>
      <c r="E698" s="210"/>
      <c r="F698" s="4"/>
      <c r="G698" s="130"/>
      <c r="I698" s="23"/>
      <c r="J698" s="8"/>
      <c r="K698" s="8"/>
    </row>
    <row r="699" spans="1:11" s="14" customFormat="1" x14ac:dyDescent="0.2">
      <c r="A699" s="42"/>
      <c r="B699" s="156"/>
      <c r="C699" s="142"/>
      <c r="D699" s="204"/>
      <c r="E699" s="210"/>
      <c r="F699" s="4"/>
      <c r="G699" s="130"/>
      <c r="I699" s="23"/>
      <c r="J699" s="8"/>
      <c r="K699" s="8"/>
    </row>
    <row r="700" spans="1:11" s="14" customFormat="1" x14ac:dyDescent="0.2">
      <c r="A700" s="42"/>
      <c r="B700" s="156"/>
      <c r="C700" s="142"/>
      <c r="D700" s="204"/>
      <c r="E700" s="210"/>
      <c r="F700" s="4"/>
      <c r="G700" s="130"/>
      <c r="I700" s="23"/>
      <c r="J700" s="8"/>
      <c r="K700" s="8"/>
    </row>
    <row r="701" spans="1:11" s="14" customFormat="1" x14ac:dyDescent="0.2">
      <c r="A701" s="42"/>
      <c r="B701" s="156"/>
      <c r="C701" s="142"/>
      <c r="D701" s="204"/>
      <c r="E701" s="210"/>
      <c r="F701" s="4"/>
      <c r="G701" s="130"/>
      <c r="I701" s="23"/>
      <c r="J701" s="8"/>
      <c r="K701" s="8"/>
    </row>
    <row r="702" spans="1:11" s="14" customFormat="1" x14ac:dyDescent="0.2">
      <c r="A702" s="42"/>
      <c r="B702" s="156"/>
      <c r="C702" s="142"/>
      <c r="D702" s="204"/>
      <c r="E702" s="210"/>
      <c r="F702" s="4"/>
      <c r="G702" s="130"/>
      <c r="I702" s="23"/>
      <c r="J702" s="8"/>
      <c r="K702" s="8"/>
    </row>
    <row r="703" spans="1:11" s="14" customFormat="1" x14ac:dyDescent="0.2">
      <c r="A703" s="42"/>
      <c r="B703" s="156"/>
      <c r="C703" s="142"/>
      <c r="D703" s="204"/>
      <c r="E703" s="210"/>
      <c r="F703" s="4"/>
      <c r="G703" s="130"/>
      <c r="I703" s="23"/>
      <c r="J703" s="8"/>
      <c r="K703" s="8"/>
    </row>
    <row r="704" spans="1:11" s="14" customFormat="1" x14ac:dyDescent="0.2">
      <c r="A704" s="42"/>
      <c r="B704" s="156"/>
      <c r="C704" s="142"/>
      <c r="D704" s="204"/>
      <c r="E704" s="210"/>
      <c r="F704" s="4"/>
      <c r="G704" s="130"/>
      <c r="I704" s="23"/>
      <c r="J704" s="8"/>
      <c r="K704" s="8"/>
    </row>
    <row r="705" spans="1:11" s="14" customFormat="1" x14ac:dyDescent="0.2">
      <c r="A705" s="42"/>
      <c r="B705" s="156"/>
      <c r="C705" s="142"/>
      <c r="D705" s="204"/>
      <c r="E705" s="210"/>
      <c r="F705" s="4"/>
      <c r="G705" s="130"/>
      <c r="I705" s="23"/>
      <c r="J705" s="8"/>
      <c r="K705" s="8"/>
    </row>
    <row r="706" spans="1:11" s="14" customFormat="1" x14ac:dyDescent="0.2">
      <c r="A706" s="42"/>
      <c r="B706" s="156"/>
      <c r="C706" s="142"/>
      <c r="D706" s="204"/>
      <c r="E706" s="210"/>
      <c r="F706" s="4"/>
      <c r="G706" s="130"/>
      <c r="I706" s="23"/>
      <c r="J706" s="8"/>
      <c r="K706" s="8"/>
    </row>
    <row r="707" spans="1:11" s="14" customFormat="1" x14ac:dyDescent="0.2">
      <c r="A707" s="42"/>
      <c r="B707" s="156"/>
      <c r="C707" s="142"/>
      <c r="D707" s="204"/>
      <c r="E707" s="210"/>
      <c r="F707" s="4"/>
      <c r="G707" s="130"/>
      <c r="I707" s="23"/>
      <c r="J707" s="8"/>
      <c r="K707" s="8"/>
    </row>
    <row r="708" spans="1:11" s="14" customFormat="1" x14ac:dyDescent="0.2">
      <c r="A708" s="42"/>
      <c r="B708" s="156"/>
      <c r="C708" s="142"/>
      <c r="D708" s="204"/>
      <c r="E708" s="210"/>
      <c r="F708" s="4"/>
      <c r="G708" s="130"/>
      <c r="I708" s="23"/>
      <c r="J708" s="8"/>
      <c r="K708" s="8"/>
    </row>
    <row r="709" spans="1:11" s="14" customFormat="1" x14ac:dyDescent="0.2">
      <c r="A709" s="42"/>
      <c r="B709" s="156"/>
      <c r="C709" s="142"/>
      <c r="D709" s="204"/>
      <c r="E709" s="210"/>
      <c r="F709" s="4"/>
      <c r="G709" s="130"/>
      <c r="I709" s="23"/>
      <c r="J709" s="8"/>
      <c r="K709" s="8"/>
    </row>
    <row r="710" spans="1:11" s="14" customFormat="1" x14ac:dyDescent="0.2">
      <c r="A710" s="42"/>
      <c r="B710" s="156"/>
      <c r="C710" s="142"/>
      <c r="D710" s="204"/>
      <c r="E710" s="210"/>
      <c r="F710" s="4"/>
      <c r="G710" s="130"/>
      <c r="I710" s="23"/>
      <c r="J710" s="8"/>
      <c r="K710" s="8"/>
    </row>
    <row r="711" spans="1:11" s="14" customFormat="1" x14ac:dyDescent="0.2">
      <c r="A711" s="42"/>
      <c r="B711" s="156"/>
      <c r="C711" s="142"/>
      <c r="D711" s="204"/>
      <c r="E711" s="210"/>
      <c r="F711" s="4"/>
      <c r="G711" s="130"/>
      <c r="I711" s="23"/>
      <c r="J711" s="8"/>
      <c r="K711" s="8"/>
    </row>
    <row r="712" spans="1:11" s="14" customFormat="1" x14ac:dyDescent="0.2">
      <c r="A712" s="42"/>
      <c r="B712" s="156"/>
      <c r="C712" s="142"/>
      <c r="D712" s="204"/>
      <c r="E712" s="210"/>
      <c r="F712" s="4"/>
      <c r="G712" s="130"/>
      <c r="I712" s="23"/>
      <c r="J712" s="8"/>
      <c r="K712" s="8"/>
    </row>
    <row r="713" spans="1:11" s="14" customFormat="1" x14ac:dyDescent="0.2">
      <c r="A713" s="42"/>
      <c r="B713" s="156"/>
      <c r="C713" s="142"/>
      <c r="D713" s="204"/>
      <c r="E713" s="210"/>
      <c r="F713" s="4"/>
      <c r="G713" s="130"/>
      <c r="I713" s="23"/>
      <c r="J713" s="8"/>
      <c r="K713" s="8"/>
    </row>
    <row r="714" spans="1:11" s="14" customFormat="1" x14ac:dyDescent="0.2">
      <c r="A714" s="42"/>
      <c r="B714" s="156"/>
      <c r="C714" s="142"/>
      <c r="D714" s="204"/>
      <c r="E714" s="210"/>
      <c r="F714" s="4"/>
      <c r="G714" s="130"/>
      <c r="I714" s="23"/>
      <c r="J714" s="8"/>
      <c r="K714" s="8"/>
    </row>
    <row r="715" spans="1:11" s="14" customFormat="1" x14ac:dyDescent="0.2">
      <c r="A715" s="42"/>
      <c r="B715" s="156"/>
      <c r="C715" s="142"/>
      <c r="D715" s="204"/>
      <c r="E715" s="210"/>
      <c r="F715" s="4"/>
      <c r="G715" s="130"/>
      <c r="I715" s="23"/>
      <c r="J715" s="8"/>
      <c r="K715" s="8"/>
    </row>
    <row r="716" spans="1:11" s="14" customFormat="1" x14ac:dyDescent="0.2">
      <c r="A716" s="42"/>
      <c r="B716" s="156"/>
      <c r="C716" s="142"/>
      <c r="D716" s="204"/>
      <c r="E716" s="210"/>
      <c r="F716" s="4"/>
      <c r="G716" s="130"/>
      <c r="I716" s="23"/>
      <c r="J716" s="8"/>
      <c r="K716" s="8"/>
    </row>
    <row r="717" spans="1:11" s="14" customFormat="1" x14ac:dyDescent="0.2">
      <c r="A717" s="42"/>
      <c r="B717" s="156"/>
      <c r="C717" s="142"/>
      <c r="D717" s="204"/>
      <c r="E717" s="210"/>
      <c r="F717" s="4"/>
      <c r="G717" s="130"/>
      <c r="I717" s="23"/>
      <c r="J717" s="8"/>
      <c r="K717" s="8"/>
    </row>
    <row r="718" spans="1:11" s="14" customFormat="1" x14ac:dyDescent="0.2">
      <c r="A718" s="42"/>
      <c r="B718" s="156"/>
      <c r="C718" s="142"/>
      <c r="D718" s="204"/>
      <c r="E718" s="210"/>
      <c r="F718" s="4"/>
      <c r="G718" s="130"/>
      <c r="I718" s="23"/>
      <c r="J718" s="8"/>
      <c r="K718" s="8"/>
    </row>
    <row r="719" spans="1:11" s="14" customFormat="1" x14ac:dyDescent="0.2">
      <c r="A719" s="42"/>
      <c r="B719" s="156"/>
      <c r="C719" s="142"/>
      <c r="D719" s="204"/>
      <c r="E719" s="210"/>
      <c r="F719" s="4"/>
      <c r="G719" s="130"/>
      <c r="I719" s="23"/>
      <c r="J719" s="8"/>
      <c r="K719" s="8"/>
    </row>
    <row r="720" spans="1:11" s="14" customFormat="1" x14ac:dyDescent="0.2">
      <c r="A720" s="42"/>
      <c r="B720" s="156"/>
      <c r="C720" s="142"/>
      <c r="D720" s="204"/>
      <c r="E720" s="210"/>
      <c r="F720" s="4"/>
      <c r="G720" s="130"/>
      <c r="I720" s="23"/>
      <c r="J720" s="8"/>
      <c r="K720" s="8"/>
    </row>
    <row r="721" spans="1:11" s="14" customFormat="1" x14ac:dyDescent="0.2">
      <c r="A721" s="42"/>
      <c r="B721" s="156"/>
      <c r="C721" s="142"/>
      <c r="D721" s="204"/>
      <c r="E721" s="210"/>
      <c r="F721" s="4"/>
      <c r="G721" s="130"/>
      <c r="I721" s="23"/>
      <c r="J721" s="8"/>
      <c r="K721" s="8"/>
    </row>
    <row r="722" spans="1:11" s="14" customFormat="1" x14ac:dyDescent="0.2">
      <c r="A722" s="42"/>
      <c r="B722" s="156"/>
      <c r="C722" s="142"/>
      <c r="D722" s="204"/>
      <c r="E722" s="210"/>
      <c r="F722" s="4"/>
      <c r="G722" s="130"/>
      <c r="I722" s="23"/>
      <c r="J722" s="8"/>
      <c r="K722" s="8"/>
    </row>
    <row r="723" spans="1:11" s="14" customFormat="1" x14ac:dyDescent="0.2">
      <c r="A723" s="42"/>
      <c r="B723" s="156"/>
      <c r="C723" s="142"/>
      <c r="D723" s="204"/>
      <c r="E723" s="210"/>
      <c r="F723" s="4"/>
      <c r="G723" s="130"/>
      <c r="I723" s="23"/>
      <c r="J723" s="8"/>
      <c r="K723" s="8"/>
    </row>
    <row r="724" spans="1:11" s="14" customFormat="1" x14ac:dyDescent="0.2">
      <c r="A724" s="42"/>
      <c r="B724" s="156"/>
      <c r="C724" s="142"/>
      <c r="D724" s="204"/>
      <c r="E724" s="210"/>
      <c r="F724" s="4"/>
      <c r="G724" s="130"/>
      <c r="I724" s="23"/>
      <c r="J724" s="8"/>
      <c r="K724" s="8"/>
    </row>
    <row r="725" spans="1:11" s="14" customFormat="1" x14ac:dyDescent="0.2">
      <c r="A725" s="42"/>
      <c r="B725" s="156"/>
      <c r="C725" s="142"/>
      <c r="D725" s="204"/>
      <c r="E725" s="210"/>
      <c r="F725" s="4"/>
      <c r="G725" s="130"/>
      <c r="I725" s="23"/>
      <c r="J725" s="8"/>
      <c r="K725" s="8"/>
    </row>
    <row r="726" spans="1:11" s="14" customFormat="1" x14ac:dyDescent="0.2">
      <c r="A726" s="42"/>
      <c r="B726" s="156"/>
      <c r="C726" s="142"/>
      <c r="D726" s="204"/>
      <c r="E726" s="210"/>
      <c r="F726" s="4"/>
      <c r="G726" s="130"/>
      <c r="I726" s="23"/>
      <c r="J726" s="8"/>
      <c r="K726" s="8"/>
    </row>
    <row r="727" spans="1:11" s="14" customFormat="1" x14ac:dyDescent="0.2">
      <c r="A727" s="42"/>
      <c r="B727" s="156"/>
      <c r="C727" s="142"/>
      <c r="D727" s="204"/>
      <c r="E727" s="210"/>
      <c r="F727" s="4"/>
      <c r="G727" s="130"/>
      <c r="I727" s="23"/>
      <c r="J727" s="8"/>
      <c r="K727" s="8"/>
    </row>
    <row r="728" spans="1:11" s="14" customFormat="1" x14ac:dyDescent="0.2">
      <c r="A728" s="42"/>
      <c r="B728" s="156"/>
      <c r="C728" s="142"/>
      <c r="D728" s="204"/>
      <c r="E728" s="210"/>
      <c r="F728" s="4"/>
      <c r="G728" s="130"/>
      <c r="I728" s="23"/>
      <c r="J728" s="8"/>
      <c r="K728" s="8"/>
    </row>
    <row r="729" spans="1:11" s="14" customFormat="1" x14ac:dyDescent="0.2">
      <c r="A729" s="42"/>
      <c r="B729" s="156"/>
      <c r="C729" s="142"/>
      <c r="D729" s="204"/>
      <c r="E729" s="210"/>
      <c r="F729" s="4"/>
      <c r="G729" s="130"/>
      <c r="I729" s="23"/>
      <c r="J729" s="8"/>
      <c r="K729" s="8"/>
    </row>
    <row r="730" spans="1:11" s="14" customFormat="1" x14ac:dyDescent="0.2">
      <c r="A730" s="42"/>
      <c r="B730" s="156"/>
      <c r="C730" s="142"/>
      <c r="D730" s="204"/>
      <c r="E730" s="210"/>
      <c r="F730" s="4"/>
      <c r="G730" s="130"/>
      <c r="I730" s="23"/>
      <c r="J730" s="8"/>
      <c r="K730" s="8"/>
    </row>
    <row r="731" spans="1:11" s="14" customFormat="1" x14ac:dyDescent="0.2">
      <c r="A731" s="42"/>
      <c r="B731" s="156"/>
      <c r="C731" s="142"/>
      <c r="D731" s="204"/>
      <c r="E731" s="210"/>
      <c r="F731" s="4"/>
      <c r="G731" s="130"/>
      <c r="I731" s="23"/>
      <c r="J731" s="8"/>
      <c r="K731" s="8"/>
    </row>
    <row r="732" spans="1:11" s="14" customFormat="1" x14ac:dyDescent="0.2">
      <c r="A732" s="42"/>
      <c r="B732" s="156"/>
      <c r="C732" s="142"/>
      <c r="D732" s="204"/>
      <c r="E732" s="210"/>
      <c r="F732" s="4"/>
      <c r="G732" s="130"/>
      <c r="I732" s="23"/>
      <c r="J732" s="8"/>
      <c r="K732" s="8"/>
    </row>
    <row r="733" spans="1:11" s="14" customFormat="1" x14ac:dyDescent="0.2">
      <c r="A733" s="42"/>
      <c r="B733" s="156"/>
      <c r="C733" s="142"/>
      <c r="D733" s="204"/>
      <c r="E733" s="210"/>
      <c r="F733" s="4"/>
      <c r="G733" s="130"/>
      <c r="I733" s="23"/>
      <c r="J733" s="8"/>
      <c r="K733" s="8"/>
    </row>
    <row r="734" spans="1:11" s="14" customFormat="1" x14ac:dyDescent="0.2">
      <c r="A734" s="42"/>
      <c r="B734" s="156"/>
      <c r="C734" s="142"/>
      <c r="D734" s="204"/>
      <c r="E734" s="210"/>
      <c r="F734" s="4"/>
      <c r="G734" s="130"/>
      <c r="I734" s="23"/>
      <c r="J734" s="8"/>
      <c r="K734" s="8"/>
    </row>
    <row r="735" spans="1:11" s="14" customFormat="1" x14ac:dyDescent="0.2">
      <c r="A735" s="42"/>
      <c r="B735" s="156"/>
      <c r="C735" s="142"/>
      <c r="D735" s="204"/>
      <c r="E735" s="210"/>
      <c r="F735" s="4"/>
      <c r="G735" s="130"/>
      <c r="I735" s="23"/>
      <c r="J735" s="8"/>
      <c r="K735" s="8"/>
    </row>
    <row r="736" spans="1:11" s="14" customFormat="1" x14ac:dyDescent="0.2">
      <c r="A736" s="42"/>
      <c r="B736" s="156"/>
      <c r="C736" s="142"/>
      <c r="D736" s="204"/>
      <c r="E736" s="210"/>
      <c r="F736" s="4"/>
      <c r="G736" s="130"/>
      <c r="I736" s="23"/>
      <c r="J736" s="8"/>
      <c r="K736" s="8"/>
    </row>
    <row r="737" spans="1:11" s="14" customFormat="1" x14ac:dyDescent="0.2">
      <c r="A737" s="42"/>
      <c r="B737" s="156"/>
      <c r="C737" s="142"/>
      <c r="D737" s="204"/>
      <c r="E737" s="210"/>
      <c r="F737" s="4"/>
      <c r="G737" s="130"/>
      <c r="I737" s="23"/>
      <c r="J737" s="8"/>
      <c r="K737" s="8"/>
    </row>
    <row r="738" spans="1:11" s="14" customFormat="1" x14ac:dyDescent="0.2">
      <c r="A738" s="42"/>
      <c r="B738" s="156"/>
      <c r="C738" s="142"/>
      <c r="D738" s="204"/>
      <c r="E738" s="210"/>
      <c r="F738" s="4"/>
      <c r="G738" s="130"/>
      <c r="I738" s="23"/>
      <c r="J738" s="8"/>
      <c r="K738" s="8"/>
    </row>
    <row r="739" spans="1:11" s="14" customFormat="1" x14ac:dyDescent="0.2">
      <c r="A739" s="42"/>
      <c r="B739" s="156"/>
      <c r="C739" s="142"/>
      <c r="D739" s="204"/>
      <c r="E739" s="210"/>
      <c r="F739" s="4"/>
      <c r="G739" s="130"/>
      <c r="I739" s="23"/>
      <c r="J739" s="8"/>
      <c r="K739" s="8"/>
    </row>
    <row r="740" spans="1:11" s="14" customFormat="1" x14ac:dyDescent="0.2">
      <c r="A740" s="42"/>
      <c r="B740" s="156"/>
      <c r="C740" s="142"/>
      <c r="D740" s="204"/>
      <c r="E740" s="210"/>
      <c r="F740" s="4"/>
      <c r="G740" s="130"/>
      <c r="I740" s="23"/>
      <c r="J740" s="8"/>
      <c r="K740" s="8"/>
    </row>
    <row r="741" spans="1:11" s="14" customFormat="1" x14ac:dyDescent="0.2">
      <c r="A741" s="42"/>
      <c r="B741" s="156"/>
      <c r="C741" s="142"/>
      <c r="D741" s="204"/>
      <c r="E741" s="210"/>
      <c r="F741" s="4"/>
      <c r="G741" s="130"/>
      <c r="I741" s="23"/>
      <c r="J741" s="8"/>
      <c r="K741" s="8"/>
    </row>
    <row r="742" spans="1:11" s="14" customFormat="1" x14ac:dyDescent="0.2">
      <c r="A742" s="42"/>
      <c r="B742" s="156"/>
      <c r="C742" s="142"/>
      <c r="D742" s="204"/>
      <c r="E742" s="210"/>
      <c r="F742" s="4"/>
      <c r="G742" s="130"/>
      <c r="I742" s="23"/>
      <c r="J742" s="8"/>
      <c r="K742" s="8"/>
    </row>
    <row r="743" spans="1:11" s="14" customFormat="1" x14ac:dyDescent="0.2">
      <c r="A743" s="42"/>
      <c r="B743" s="156"/>
      <c r="C743" s="142"/>
      <c r="D743" s="204"/>
      <c r="E743" s="210"/>
      <c r="F743" s="4"/>
      <c r="G743" s="130"/>
      <c r="I743" s="23"/>
      <c r="J743" s="8"/>
      <c r="K743" s="8"/>
    </row>
    <row r="744" spans="1:11" s="14" customFormat="1" x14ac:dyDescent="0.2">
      <c r="A744" s="42"/>
      <c r="B744" s="156"/>
      <c r="C744" s="142"/>
      <c r="D744" s="204"/>
      <c r="E744" s="210"/>
      <c r="F744" s="4"/>
      <c r="G744" s="130"/>
      <c r="I744" s="23"/>
      <c r="J744" s="8"/>
      <c r="K744" s="8"/>
    </row>
    <row r="745" spans="1:11" s="14" customFormat="1" x14ac:dyDescent="0.2">
      <c r="A745" s="42"/>
      <c r="B745" s="156"/>
      <c r="C745" s="142"/>
      <c r="D745" s="204"/>
      <c r="E745" s="210"/>
      <c r="F745" s="4"/>
      <c r="G745" s="130"/>
      <c r="I745" s="23"/>
      <c r="J745" s="8"/>
      <c r="K745" s="8"/>
    </row>
    <row r="746" spans="1:11" s="14" customFormat="1" x14ac:dyDescent="0.2">
      <c r="A746" s="42"/>
      <c r="B746" s="156"/>
      <c r="C746" s="142"/>
      <c r="D746" s="204"/>
      <c r="E746" s="210"/>
      <c r="F746" s="4"/>
      <c r="G746" s="130"/>
      <c r="I746" s="23"/>
      <c r="J746" s="8"/>
      <c r="K746" s="8"/>
    </row>
    <row r="747" spans="1:11" s="14" customFormat="1" x14ac:dyDescent="0.2">
      <c r="A747" s="42"/>
      <c r="B747" s="156"/>
      <c r="C747" s="142"/>
      <c r="D747" s="204"/>
      <c r="E747" s="210"/>
      <c r="F747" s="4"/>
      <c r="G747" s="130"/>
      <c r="I747" s="23"/>
      <c r="J747" s="8"/>
      <c r="K747" s="8"/>
    </row>
    <row r="748" spans="1:11" s="14" customFormat="1" x14ac:dyDescent="0.2">
      <c r="A748" s="42"/>
      <c r="B748" s="156"/>
      <c r="C748" s="142"/>
      <c r="D748" s="204"/>
      <c r="E748" s="210"/>
      <c r="F748" s="4"/>
      <c r="G748" s="130"/>
      <c r="I748" s="23"/>
      <c r="J748" s="8"/>
      <c r="K748" s="8"/>
    </row>
    <row r="749" spans="1:11" s="14" customFormat="1" x14ac:dyDescent="0.2">
      <c r="A749" s="42"/>
      <c r="B749" s="156"/>
      <c r="C749" s="142"/>
      <c r="D749" s="204"/>
      <c r="E749" s="210"/>
      <c r="F749" s="4"/>
      <c r="G749" s="130"/>
      <c r="I749" s="23"/>
      <c r="J749" s="8"/>
      <c r="K749" s="8"/>
    </row>
    <row r="750" spans="1:11" s="14" customFormat="1" x14ac:dyDescent="0.2">
      <c r="A750" s="42"/>
      <c r="B750" s="156"/>
      <c r="C750" s="142"/>
      <c r="D750" s="204"/>
      <c r="E750" s="210"/>
      <c r="F750" s="4"/>
      <c r="G750" s="130"/>
      <c r="I750" s="23"/>
      <c r="J750" s="8"/>
      <c r="K750" s="8"/>
    </row>
    <row r="751" spans="1:11" s="14" customFormat="1" x14ac:dyDescent="0.2">
      <c r="A751" s="42"/>
      <c r="B751" s="156"/>
      <c r="C751" s="142"/>
      <c r="D751" s="204"/>
      <c r="E751" s="210"/>
      <c r="F751" s="4"/>
      <c r="G751" s="130"/>
      <c r="I751" s="23"/>
      <c r="J751" s="8"/>
      <c r="K751" s="8"/>
    </row>
    <row r="752" spans="1:11" s="14" customFormat="1" x14ac:dyDescent="0.2">
      <c r="A752" s="42"/>
      <c r="B752" s="156"/>
      <c r="C752" s="142"/>
      <c r="D752" s="204"/>
      <c r="E752" s="210"/>
      <c r="F752" s="4"/>
      <c r="G752" s="130"/>
      <c r="I752" s="23"/>
      <c r="J752" s="8"/>
      <c r="K752" s="8"/>
    </row>
    <row r="753" spans="1:11" s="14" customFormat="1" x14ac:dyDescent="0.2">
      <c r="A753" s="42"/>
      <c r="B753" s="156"/>
      <c r="C753" s="142"/>
      <c r="D753" s="204"/>
      <c r="E753" s="210"/>
      <c r="F753" s="4"/>
      <c r="G753" s="130"/>
      <c r="I753" s="23"/>
      <c r="J753" s="8"/>
      <c r="K753" s="8"/>
    </row>
    <row r="754" spans="1:11" s="14" customFormat="1" x14ac:dyDescent="0.2">
      <c r="A754" s="42"/>
      <c r="B754" s="156"/>
      <c r="C754" s="142"/>
      <c r="D754" s="204"/>
      <c r="E754" s="210"/>
      <c r="F754" s="4"/>
      <c r="G754" s="130"/>
      <c r="I754" s="23"/>
      <c r="J754" s="8"/>
      <c r="K754" s="8"/>
    </row>
    <row r="755" spans="1:11" s="14" customFormat="1" x14ac:dyDescent="0.2">
      <c r="A755" s="42"/>
      <c r="B755" s="156"/>
      <c r="C755" s="142"/>
      <c r="D755" s="204"/>
      <c r="E755" s="210"/>
      <c r="F755" s="4"/>
      <c r="G755" s="130"/>
      <c r="I755" s="23"/>
      <c r="J755" s="8"/>
      <c r="K755" s="8"/>
    </row>
    <row r="756" spans="1:11" s="14" customFormat="1" x14ac:dyDescent="0.2">
      <c r="A756" s="42"/>
      <c r="B756" s="156"/>
      <c r="C756" s="142"/>
      <c r="D756" s="204"/>
      <c r="E756" s="210"/>
      <c r="F756" s="4"/>
      <c r="G756" s="130"/>
      <c r="I756" s="23"/>
      <c r="J756" s="8"/>
      <c r="K756" s="8"/>
    </row>
    <row r="757" spans="1:11" s="14" customFormat="1" x14ac:dyDescent="0.2">
      <c r="A757" s="42"/>
      <c r="B757" s="156"/>
      <c r="C757" s="142"/>
      <c r="D757" s="204"/>
      <c r="E757" s="210"/>
      <c r="F757" s="4"/>
      <c r="G757" s="130"/>
      <c r="I757" s="23"/>
      <c r="J757" s="8"/>
      <c r="K757" s="8"/>
    </row>
    <row r="758" spans="1:11" s="14" customFormat="1" x14ac:dyDescent="0.2">
      <c r="A758" s="42"/>
      <c r="B758" s="156"/>
      <c r="C758" s="142"/>
      <c r="D758" s="204"/>
      <c r="E758" s="210"/>
      <c r="F758" s="4"/>
      <c r="G758" s="130"/>
      <c r="I758" s="23"/>
      <c r="J758" s="8"/>
      <c r="K758" s="8"/>
    </row>
    <row r="759" spans="1:11" s="14" customFormat="1" x14ac:dyDescent="0.2">
      <c r="A759" s="42"/>
      <c r="B759" s="156"/>
      <c r="C759" s="142"/>
      <c r="D759" s="204"/>
      <c r="E759" s="210"/>
      <c r="F759" s="4"/>
      <c r="G759" s="130"/>
      <c r="I759" s="23"/>
      <c r="J759" s="8"/>
      <c r="K759" s="8"/>
    </row>
    <row r="760" spans="1:11" s="14" customFormat="1" x14ac:dyDescent="0.2">
      <c r="A760" s="42"/>
      <c r="B760" s="156"/>
      <c r="C760" s="142"/>
      <c r="D760" s="204"/>
      <c r="E760" s="210"/>
      <c r="F760" s="4"/>
      <c r="G760" s="130"/>
      <c r="I760" s="23"/>
      <c r="J760" s="8"/>
      <c r="K760" s="8"/>
    </row>
    <row r="761" spans="1:11" s="14" customFormat="1" x14ac:dyDescent="0.2">
      <c r="A761" s="42"/>
      <c r="B761" s="156"/>
      <c r="C761" s="142"/>
      <c r="D761" s="204"/>
      <c r="E761" s="210"/>
      <c r="F761" s="4"/>
      <c r="G761" s="130"/>
      <c r="I761" s="23"/>
      <c r="J761" s="8"/>
      <c r="K761" s="8"/>
    </row>
    <row r="762" spans="1:11" s="14" customFormat="1" x14ac:dyDescent="0.2">
      <c r="A762" s="42"/>
      <c r="B762" s="156"/>
      <c r="C762" s="142"/>
      <c r="D762" s="204"/>
      <c r="E762" s="210"/>
      <c r="F762" s="4"/>
      <c r="G762" s="130"/>
      <c r="I762" s="23"/>
      <c r="J762" s="8"/>
      <c r="K762" s="8"/>
    </row>
    <row r="763" spans="1:11" s="14" customFormat="1" x14ac:dyDescent="0.2">
      <c r="A763" s="42"/>
      <c r="B763" s="156"/>
      <c r="C763" s="142"/>
      <c r="D763" s="204"/>
      <c r="E763" s="210"/>
      <c r="F763" s="4"/>
      <c r="G763" s="130"/>
      <c r="I763" s="23"/>
      <c r="J763" s="8"/>
      <c r="K763" s="8"/>
    </row>
    <row r="764" spans="1:11" s="14" customFormat="1" x14ac:dyDescent="0.2">
      <c r="A764" s="42"/>
      <c r="B764" s="156"/>
      <c r="C764" s="142"/>
      <c r="D764" s="204"/>
      <c r="E764" s="210"/>
      <c r="F764" s="4"/>
      <c r="G764" s="130"/>
      <c r="I764" s="23"/>
      <c r="J764" s="8"/>
      <c r="K764" s="8"/>
    </row>
    <row r="765" spans="1:11" s="14" customFormat="1" x14ac:dyDescent="0.2">
      <c r="A765" s="42"/>
      <c r="B765" s="156"/>
      <c r="C765" s="142"/>
      <c r="D765" s="204"/>
      <c r="E765" s="210"/>
      <c r="F765" s="4"/>
      <c r="G765" s="130"/>
      <c r="I765" s="23"/>
      <c r="J765" s="8"/>
      <c r="K765" s="8"/>
    </row>
    <row r="766" spans="1:11" s="14" customFormat="1" x14ac:dyDescent="0.2">
      <c r="A766" s="42"/>
      <c r="B766" s="156"/>
      <c r="C766" s="142"/>
      <c r="D766" s="204"/>
      <c r="E766" s="210"/>
      <c r="F766" s="4"/>
      <c r="G766" s="130"/>
      <c r="I766" s="23"/>
      <c r="J766" s="8"/>
      <c r="K766" s="8"/>
    </row>
    <row r="767" spans="1:11" s="14" customFormat="1" x14ac:dyDescent="0.2">
      <c r="A767" s="42"/>
      <c r="B767" s="156"/>
      <c r="C767" s="142"/>
      <c r="D767" s="204"/>
      <c r="E767" s="210"/>
      <c r="F767" s="4"/>
      <c r="G767" s="130"/>
      <c r="I767" s="23"/>
      <c r="J767" s="8"/>
      <c r="K767" s="8"/>
    </row>
    <row r="768" spans="1:11" s="14" customFormat="1" x14ac:dyDescent="0.2">
      <c r="A768" s="42"/>
      <c r="B768" s="156"/>
      <c r="C768" s="142"/>
      <c r="D768" s="204"/>
      <c r="E768" s="210"/>
      <c r="F768" s="4"/>
      <c r="G768" s="130"/>
      <c r="I768" s="23"/>
      <c r="J768" s="8"/>
      <c r="K768" s="8"/>
    </row>
    <row r="769" spans="1:11" s="14" customFormat="1" x14ac:dyDescent="0.2">
      <c r="A769" s="42"/>
      <c r="B769" s="156"/>
      <c r="C769" s="142"/>
      <c r="D769" s="204"/>
      <c r="E769" s="210"/>
      <c r="F769" s="4"/>
      <c r="G769" s="130"/>
      <c r="I769" s="23"/>
      <c r="J769" s="8"/>
      <c r="K769" s="8"/>
    </row>
    <row r="770" spans="1:11" s="14" customFormat="1" x14ac:dyDescent="0.2">
      <c r="A770" s="42"/>
      <c r="B770" s="156"/>
      <c r="C770" s="142"/>
      <c r="D770" s="204"/>
      <c r="E770" s="210"/>
      <c r="F770" s="4"/>
      <c r="G770" s="130"/>
      <c r="I770" s="23"/>
      <c r="J770" s="8"/>
      <c r="K770" s="8"/>
    </row>
    <row r="771" spans="1:11" s="14" customFormat="1" x14ac:dyDescent="0.2">
      <c r="A771" s="42"/>
      <c r="B771" s="156"/>
      <c r="C771" s="142"/>
      <c r="D771" s="204"/>
      <c r="E771" s="210"/>
      <c r="F771" s="4"/>
      <c r="G771" s="130"/>
      <c r="I771" s="23"/>
      <c r="J771" s="8"/>
      <c r="K771" s="8"/>
    </row>
    <row r="772" spans="1:11" s="14" customFormat="1" x14ac:dyDescent="0.2">
      <c r="A772" s="42"/>
      <c r="B772" s="156"/>
      <c r="C772" s="142"/>
      <c r="D772" s="204"/>
      <c r="E772" s="210"/>
      <c r="F772" s="4"/>
      <c r="G772" s="130"/>
      <c r="I772" s="23"/>
      <c r="J772" s="8"/>
      <c r="K772" s="8"/>
    </row>
    <row r="773" spans="1:11" s="14" customFormat="1" x14ac:dyDescent="0.2">
      <c r="A773" s="42"/>
      <c r="B773" s="156"/>
      <c r="C773" s="142"/>
      <c r="D773" s="204"/>
      <c r="E773" s="210"/>
      <c r="F773" s="4"/>
      <c r="G773" s="130"/>
      <c r="I773" s="23"/>
      <c r="J773" s="8"/>
      <c r="K773" s="8"/>
    </row>
    <row r="774" spans="1:11" s="14" customFormat="1" x14ac:dyDescent="0.2">
      <c r="A774" s="42"/>
      <c r="B774" s="156"/>
      <c r="C774" s="142"/>
      <c r="D774" s="204"/>
      <c r="E774" s="210"/>
      <c r="F774" s="4"/>
      <c r="G774" s="130"/>
      <c r="I774" s="23"/>
      <c r="J774" s="8"/>
      <c r="K774" s="8"/>
    </row>
    <row r="775" spans="1:11" s="14" customFormat="1" x14ac:dyDescent="0.2">
      <c r="A775" s="42"/>
      <c r="B775" s="156"/>
      <c r="C775" s="142"/>
      <c r="D775" s="204"/>
      <c r="E775" s="210"/>
      <c r="F775" s="4"/>
      <c r="G775" s="130"/>
      <c r="I775" s="23"/>
      <c r="J775" s="8"/>
      <c r="K775" s="8"/>
    </row>
    <row r="776" spans="1:11" s="14" customFormat="1" x14ac:dyDescent="0.2">
      <c r="A776" s="42"/>
      <c r="B776" s="156"/>
      <c r="C776" s="142"/>
      <c r="D776" s="204"/>
      <c r="E776" s="210"/>
      <c r="F776" s="4"/>
      <c r="G776" s="130"/>
      <c r="I776" s="23"/>
      <c r="J776" s="8"/>
      <c r="K776" s="8"/>
    </row>
    <row r="777" spans="1:11" s="14" customFormat="1" x14ac:dyDescent="0.2">
      <c r="A777" s="42"/>
      <c r="B777" s="156"/>
      <c r="C777" s="142"/>
      <c r="D777" s="204"/>
      <c r="E777" s="210"/>
      <c r="F777" s="4"/>
      <c r="G777" s="130"/>
      <c r="I777" s="23"/>
      <c r="J777" s="8"/>
      <c r="K777" s="8"/>
    </row>
    <row r="778" spans="1:11" s="14" customFormat="1" x14ac:dyDescent="0.2">
      <c r="A778" s="42"/>
      <c r="B778" s="156"/>
      <c r="C778" s="142"/>
      <c r="D778" s="204"/>
      <c r="E778" s="210"/>
      <c r="F778" s="4"/>
      <c r="G778" s="130"/>
      <c r="I778" s="23"/>
      <c r="J778" s="8"/>
      <c r="K778" s="8"/>
    </row>
    <row r="779" spans="1:11" s="14" customFormat="1" x14ac:dyDescent="0.2">
      <c r="A779" s="42"/>
      <c r="B779" s="156"/>
      <c r="C779" s="142"/>
      <c r="D779" s="204"/>
      <c r="E779" s="210"/>
      <c r="F779" s="4"/>
      <c r="G779" s="130"/>
      <c r="I779" s="23"/>
      <c r="J779" s="8"/>
      <c r="K779" s="8"/>
    </row>
    <row r="780" spans="1:11" s="14" customFormat="1" x14ac:dyDescent="0.2">
      <c r="A780" s="42"/>
      <c r="B780" s="156"/>
      <c r="C780" s="142"/>
      <c r="D780" s="204"/>
      <c r="E780" s="210"/>
      <c r="F780" s="4"/>
      <c r="G780" s="130"/>
      <c r="I780" s="23"/>
      <c r="J780" s="8"/>
      <c r="K780" s="8"/>
    </row>
    <row r="781" spans="1:11" s="14" customFormat="1" x14ac:dyDescent="0.2">
      <c r="A781" s="42"/>
      <c r="B781" s="156"/>
      <c r="C781" s="142"/>
      <c r="D781" s="204"/>
      <c r="E781" s="210"/>
      <c r="F781" s="4"/>
      <c r="G781" s="130"/>
      <c r="I781" s="23"/>
      <c r="J781" s="8"/>
      <c r="K781" s="8"/>
    </row>
    <row r="782" spans="1:11" s="14" customFormat="1" x14ac:dyDescent="0.2">
      <c r="A782" s="42"/>
      <c r="B782" s="156"/>
      <c r="C782" s="142"/>
      <c r="D782" s="204"/>
      <c r="E782" s="210"/>
      <c r="F782" s="4"/>
      <c r="G782" s="130"/>
      <c r="I782" s="23"/>
      <c r="J782" s="8"/>
      <c r="K782" s="8"/>
    </row>
    <row r="783" spans="1:11" s="14" customFormat="1" x14ac:dyDescent="0.2">
      <c r="A783" s="42"/>
      <c r="B783" s="156"/>
      <c r="C783" s="142"/>
      <c r="D783" s="204"/>
      <c r="E783" s="210"/>
      <c r="F783" s="4"/>
      <c r="G783" s="130"/>
      <c r="I783" s="23"/>
      <c r="J783" s="8"/>
      <c r="K783" s="8"/>
    </row>
    <row r="784" spans="1:11" s="14" customFormat="1" x14ac:dyDescent="0.2">
      <c r="A784" s="42"/>
      <c r="B784" s="156"/>
      <c r="C784" s="142"/>
      <c r="D784" s="204"/>
      <c r="E784" s="210"/>
      <c r="F784" s="4"/>
      <c r="G784" s="130"/>
      <c r="I784" s="23"/>
      <c r="J784" s="8"/>
      <c r="K784" s="8"/>
    </row>
    <row r="785" spans="1:11" s="14" customFormat="1" x14ac:dyDescent="0.2">
      <c r="A785" s="42"/>
      <c r="B785" s="156"/>
      <c r="C785" s="142"/>
      <c r="D785" s="204"/>
      <c r="E785" s="210"/>
      <c r="F785" s="4"/>
      <c r="G785" s="130"/>
      <c r="I785" s="23"/>
      <c r="J785" s="8"/>
      <c r="K785" s="8"/>
    </row>
    <row r="786" spans="1:11" s="14" customFormat="1" x14ac:dyDescent="0.2">
      <c r="A786" s="42"/>
      <c r="B786" s="156"/>
      <c r="C786" s="142"/>
      <c r="D786" s="204"/>
      <c r="E786" s="210"/>
      <c r="F786" s="4"/>
      <c r="G786" s="130"/>
      <c r="I786" s="23"/>
      <c r="J786" s="8"/>
      <c r="K786" s="8"/>
    </row>
    <row r="787" spans="1:11" s="14" customFormat="1" x14ac:dyDescent="0.2">
      <c r="A787" s="42"/>
      <c r="B787" s="156"/>
      <c r="C787" s="142"/>
      <c r="D787" s="204"/>
      <c r="E787" s="210"/>
      <c r="F787" s="4"/>
      <c r="G787" s="130"/>
      <c r="I787" s="23"/>
      <c r="J787" s="8"/>
      <c r="K787" s="8"/>
    </row>
    <row r="788" spans="1:11" s="14" customFormat="1" x14ac:dyDescent="0.2">
      <c r="A788" s="42"/>
      <c r="B788" s="156"/>
      <c r="C788" s="142"/>
      <c r="D788" s="204"/>
      <c r="E788" s="210"/>
      <c r="F788" s="4"/>
      <c r="G788" s="130"/>
      <c r="I788" s="23"/>
      <c r="J788" s="8"/>
      <c r="K788" s="8"/>
    </row>
    <row r="789" spans="1:11" s="14" customFormat="1" x14ac:dyDescent="0.2">
      <c r="A789" s="42"/>
      <c r="B789" s="156"/>
      <c r="C789" s="142"/>
      <c r="D789" s="204"/>
      <c r="E789" s="210"/>
      <c r="F789" s="4"/>
      <c r="G789" s="130"/>
      <c r="I789" s="23"/>
      <c r="J789" s="8"/>
      <c r="K789" s="8"/>
    </row>
    <row r="790" spans="1:11" s="14" customFormat="1" x14ac:dyDescent="0.2">
      <c r="A790" s="42"/>
      <c r="B790" s="156"/>
      <c r="C790" s="142"/>
      <c r="D790" s="204"/>
      <c r="E790" s="210"/>
      <c r="F790" s="4"/>
      <c r="G790" s="130"/>
      <c r="I790" s="23"/>
      <c r="J790" s="8"/>
      <c r="K790" s="8"/>
    </row>
    <row r="791" spans="1:11" s="14" customFormat="1" x14ac:dyDescent="0.2">
      <c r="A791" s="42"/>
      <c r="B791" s="156"/>
      <c r="C791" s="142"/>
      <c r="D791" s="204"/>
      <c r="E791" s="210"/>
      <c r="F791" s="4"/>
      <c r="G791" s="130"/>
      <c r="I791" s="23"/>
      <c r="J791" s="8"/>
      <c r="K791" s="8"/>
    </row>
    <row r="792" spans="1:11" s="14" customFormat="1" x14ac:dyDescent="0.2">
      <c r="A792" s="42"/>
      <c r="B792" s="156"/>
      <c r="C792" s="142"/>
      <c r="D792" s="204"/>
      <c r="E792" s="210"/>
      <c r="F792" s="4"/>
      <c r="G792" s="130"/>
      <c r="I792" s="23"/>
      <c r="J792" s="8"/>
      <c r="K792" s="8"/>
    </row>
    <row r="793" spans="1:11" s="14" customFormat="1" x14ac:dyDescent="0.2">
      <c r="A793" s="42"/>
      <c r="B793" s="156"/>
      <c r="C793" s="142"/>
      <c r="D793" s="204"/>
      <c r="E793" s="210"/>
      <c r="F793" s="4"/>
      <c r="G793" s="130"/>
      <c r="I793" s="23"/>
      <c r="J793" s="8"/>
      <c r="K793" s="8"/>
    </row>
    <row r="794" spans="1:11" s="14" customFormat="1" x14ac:dyDescent="0.2">
      <c r="A794" s="42"/>
      <c r="B794" s="156"/>
      <c r="C794" s="142"/>
      <c r="D794" s="204"/>
      <c r="E794" s="210"/>
      <c r="F794" s="4"/>
      <c r="G794" s="130"/>
      <c r="I794" s="23"/>
      <c r="J794" s="8"/>
      <c r="K794" s="8"/>
    </row>
    <row r="795" spans="1:11" s="14" customFormat="1" x14ac:dyDescent="0.2">
      <c r="A795" s="42"/>
      <c r="B795" s="156"/>
      <c r="C795" s="142"/>
      <c r="D795" s="204"/>
      <c r="E795" s="210"/>
      <c r="F795" s="4"/>
      <c r="G795" s="130"/>
      <c r="I795" s="23"/>
      <c r="J795" s="8"/>
      <c r="K795" s="8"/>
    </row>
    <row r="796" spans="1:11" s="14" customFormat="1" x14ac:dyDescent="0.2">
      <c r="A796" s="42"/>
      <c r="B796" s="156"/>
      <c r="C796" s="142"/>
      <c r="D796" s="204"/>
      <c r="E796" s="210"/>
      <c r="F796" s="4"/>
      <c r="G796" s="130"/>
      <c r="I796" s="23"/>
      <c r="J796" s="8"/>
      <c r="K796" s="8"/>
    </row>
    <row r="797" spans="1:11" s="14" customFormat="1" x14ac:dyDescent="0.2">
      <c r="A797" s="42"/>
      <c r="B797" s="156"/>
      <c r="C797" s="142"/>
      <c r="D797" s="204"/>
      <c r="E797" s="210"/>
      <c r="F797" s="4"/>
      <c r="G797" s="130"/>
      <c r="I797" s="23"/>
      <c r="J797" s="8"/>
      <c r="K797" s="8"/>
    </row>
    <row r="798" spans="1:11" s="14" customFormat="1" x14ac:dyDescent="0.2">
      <c r="A798" s="42"/>
      <c r="B798" s="156"/>
      <c r="C798" s="142"/>
      <c r="D798" s="204"/>
      <c r="E798" s="210"/>
      <c r="F798" s="4"/>
      <c r="G798" s="130"/>
      <c r="I798" s="23"/>
      <c r="J798" s="8"/>
      <c r="K798" s="8"/>
    </row>
    <row r="799" spans="1:11" s="14" customFormat="1" x14ac:dyDescent="0.2">
      <c r="A799" s="42"/>
      <c r="B799" s="156"/>
      <c r="C799" s="142"/>
      <c r="D799" s="204"/>
      <c r="E799" s="210"/>
      <c r="F799" s="4"/>
      <c r="G799" s="130"/>
      <c r="I799" s="23"/>
      <c r="J799" s="8"/>
      <c r="K799" s="8"/>
    </row>
    <row r="800" spans="1:11" s="14" customFormat="1" x14ac:dyDescent="0.2">
      <c r="A800" s="42"/>
      <c r="B800" s="156"/>
      <c r="C800" s="142"/>
      <c r="D800" s="204"/>
      <c r="E800" s="210"/>
      <c r="F800" s="4"/>
      <c r="G800" s="130"/>
      <c r="I800" s="23"/>
      <c r="J800" s="8"/>
      <c r="K800" s="8"/>
    </row>
    <row r="801" spans="1:11" s="14" customFormat="1" x14ac:dyDescent="0.2">
      <c r="A801" s="42"/>
      <c r="B801" s="156"/>
      <c r="C801" s="142"/>
      <c r="D801" s="204"/>
      <c r="E801" s="210"/>
      <c r="F801" s="4"/>
      <c r="G801" s="130"/>
      <c r="I801" s="23"/>
      <c r="J801" s="8"/>
      <c r="K801" s="8"/>
    </row>
    <row r="802" spans="1:11" s="14" customFormat="1" x14ac:dyDescent="0.2">
      <c r="A802" s="42"/>
      <c r="B802" s="156"/>
      <c r="C802" s="142"/>
      <c r="D802" s="204"/>
      <c r="E802" s="210"/>
      <c r="F802" s="4"/>
      <c r="G802" s="130"/>
      <c r="I802" s="23"/>
      <c r="J802" s="8"/>
      <c r="K802" s="8"/>
    </row>
    <row r="803" spans="1:11" s="14" customFormat="1" x14ac:dyDescent="0.2">
      <c r="A803" s="42"/>
      <c r="B803" s="156"/>
      <c r="C803" s="142"/>
      <c r="D803" s="204"/>
      <c r="E803" s="210"/>
      <c r="F803" s="4"/>
      <c r="G803" s="130"/>
      <c r="I803" s="23"/>
      <c r="J803" s="8"/>
      <c r="K803" s="8"/>
    </row>
    <row r="804" spans="1:11" s="14" customFormat="1" x14ac:dyDescent="0.2">
      <c r="A804" s="42"/>
      <c r="B804" s="156"/>
      <c r="C804" s="142"/>
      <c r="D804" s="204"/>
      <c r="E804" s="210"/>
      <c r="F804" s="4"/>
      <c r="G804" s="130"/>
      <c r="I804" s="23"/>
      <c r="J804" s="8"/>
      <c r="K804" s="8"/>
    </row>
    <row r="805" spans="1:11" s="14" customFormat="1" x14ac:dyDescent="0.2">
      <c r="A805" s="42"/>
      <c r="B805" s="156"/>
      <c r="C805" s="142"/>
      <c r="D805" s="204"/>
      <c r="E805" s="210"/>
      <c r="F805" s="4"/>
      <c r="G805" s="130"/>
      <c r="I805" s="23"/>
      <c r="J805" s="8"/>
      <c r="K805" s="8"/>
    </row>
    <row r="806" spans="1:11" s="14" customFormat="1" x14ac:dyDescent="0.2">
      <c r="A806" s="42"/>
      <c r="B806" s="156"/>
      <c r="C806" s="142"/>
      <c r="D806" s="204"/>
      <c r="E806" s="210"/>
      <c r="F806" s="4"/>
      <c r="G806" s="130"/>
      <c r="I806" s="23"/>
      <c r="J806" s="8"/>
      <c r="K806" s="8"/>
    </row>
    <row r="807" spans="1:11" s="14" customFormat="1" x14ac:dyDescent="0.2">
      <c r="A807" s="42"/>
      <c r="B807" s="156"/>
      <c r="C807" s="142"/>
      <c r="D807" s="204"/>
      <c r="E807" s="210"/>
      <c r="F807" s="4"/>
      <c r="G807" s="130"/>
      <c r="I807" s="23"/>
      <c r="J807" s="8"/>
      <c r="K807" s="8"/>
    </row>
    <row r="808" spans="1:11" s="14" customFormat="1" x14ac:dyDescent="0.2">
      <c r="A808" s="42"/>
      <c r="B808" s="156"/>
      <c r="C808" s="142"/>
      <c r="D808" s="204"/>
      <c r="E808" s="210"/>
      <c r="F808" s="4"/>
      <c r="G808" s="130"/>
      <c r="I808" s="23"/>
      <c r="J808" s="8"/>
      <c r="K808" s="8"/>
    </row>
    <row r="809" spans="1:11" s="14" customFormat="1" x14ac:dyDescent="0.2">
      <c r="A809" s="42"/>
      <c r="B809" s="156"/>
      <c r="C809" s="142"/>
      <c r="D809" s="204"/>
      <c r="E809" s="210"/>
      <c r="F809" s="4"/>
      <c r="G809" s="130"/>
      <c r="I809" s="23"/>
      <c r="J809" s="8"/>
      <c r="K809" s="8"/>
    </row>
    <row r="810" spans="1:11" s="14" customFormat="1" x14ac:dyDescent="0.2">
      <c r="A810" s="42"/>
      <c r="B810" s="156"/>
      <c r="C810" s="142"/>
      <c r="D810" s="204"/>
      <c r="E810" s="210"/>
      <c r="F810" s="4"/>
      <c r="G810" s="130"/>
      <c r="I810" s="23"/>
      <c r="J810" s="8"/>
      <c r="K810" s="8"/>
    </row>
    <row r="811" spans="1:11" s="14" customFormat="1" x14ac:dyDescent="0.2">
      <c r="A811" s="42"/>
      <c r="B811" s="156"/>
      <c r="C811" s="142"/>
      <c r="D811" s="204"/>
      <c r="E811" s="210"/>
      <c r="F811" s="4"/>
      <c r="G811" s="130"/>
      <c r="I811" s="23"/>
      <c r="J811" s="8"/>
      <c r="K811" s="8"/>
    </row>
    <row r="812" spans="1:11" s="14" customFormat="1" x14ac:dyDescent="0.2">
      <c r="A812" s="42"/>
      <c r="B812" s="156"/>
      <c r="C812" s="142"/>
      <c r="D812" s="204"/>
      <c r="E812" s="210"/>
      <c r="F812" s="4"/>
      <c r="G812" s="130"/>
      <c r="I812" s="23"/>
      <c r="J812" s="8"/>
      <c r="K812" s="8"/>
    </row>
    <row r="813" spans="1:11" s="14" customFormat="1" x14ac:dyDescent="0.2">
      <c r="A813" s="42"/>
      <c r="B813" s="156"/>
      <c r="C813" s="142"/>
      <c r="D813" s="204"/>
      <c r="E813" s="210"/>
      <c r="F813" s="4"/>
      <c r="G813" s="130"/>
      <c r="I813" s="23"/>
      <c r="J813" s="8"/>
      <c r="K813" s="8"/>
    </row>
    <row r="814" spans="1:11" s="14" customFormat="1" x14ac:dyDescent="0.2">
      <c r="A814" s="42"/>
      <c r="B814" s="156"/>
      <c r="C814" s="142"/>
      <c r="D814" s="204"/>
      <c r="E814" s="210"/>
      <c r="F814" s="4"/>
      <c r="G814" s="130"/>
      <c r="I814" s="23"/>
      <c r="J814" s="8"/>
      <c r="K814" s="8"/>
    </row>
    <row r="815" spans="1:11" s="14" customFormat="1" x14ac:dyDescent="0.2">
      <c r="A815" s="42"/>
      <c r="B815" s="156"/>
      <c r="C815" s="142"/>
      <c r="D815" s="204"/>
      <c r="E815" s="210"/>
      <c r="F815" s="4"/>
      <c r="G815" s="130"/>
      <c r="I815" s="23"/>
      <c r="J815" s="8"/>
      <c r="K815" s="8"/>
    </row>
    <row r="816" spans="1:11" s="14" customFormat="1" x14ac:dyDescent="0.2">
      <c r="A816" s="42"/>
      <c r="B816" s="156"/>
      <c r="C816" s="142"/>
      <c r="D816" s="204"/>
      <c r="E816" s="210"/>
      <c r="F816" s="4"/>
      <c r="G816" s="130"/>
      <c r="I816" s="23"/>
      <c r="J816" s="8"/>
      <c r="K816" s="8"/>
    </row>
    <row r="817" spans="1:11" s="14" customFormat="1" x14ac:dyDescent="0.2">
      <c r="A817" s="42"/>
      <c r="B817" s="156"/>
      <c r="C817" s="142"/>
      <c r="D817" s="204"/>
      <c r="E817" s="210"/>
      <c r="F817" s="4"/>
      <c r="G817" s="130"/>
      <c r="I817" s="23"/>
      <c r="J817" s="8"/>
      <c r="K817" s="8"/>
    </row>
    <row r="818" spans="1:11" s="14" customFormat="1" x14ac:dyDescent="0.2">
      <c r="A818" s="42"/>
      <c r="B818" s="156"/>
      <c r="C818" s="142"/>
      <c r="D818" s="204"/>
      <c r="E818" s="210"/>
      <c r="F818" s="4"/>
      <c r="G818" s="130"/>
      <c r="I818" s="23"/>
      <c r="J818" s="8"/>
      <c r="K818" s="8"/>
    </row>
    <row r="819" spans="1:11" s="14" customFormat="1" x14ac:dyDescent="0.2">
      <c r="A819" s="42"/>
      <c r="B819" s="156"/>
      <c r="C819" s="142"/>
      <c r="D819" s="204"/>
      <c r="E819" s="210"/>
      <c r="F819" s="4"/>
      <c r="G819" s="130"/>
      <c r="I819" s="23"/>
      <c r="J819" s="8"/>
      <c r="K819" s="8"/>
    </row>
    <row r="820" spans="1:11" s="14" customFormat="1" x14ac:dyDescent="0.2">
      <c r="A820" s="42"/>
      <c r="B820" s="156"/>
      <c r="C820" s="142"/>
      <c r="D820" s="204"/>
      <c r="E820" s="210"/>
      <c r="F820" s="4"/>
      <c r="G820" s="130"/>
      <c r="I820" s="23"/>
      <c r="J820" s="8"/>
      <c r="K820" s="8"/>
    </row>
    <row r="821" spans="1:11" s="14" customFormat="1" x14ac:dyDescent="0.2">
      <c r="A821" s="42"/>
      <c r="B821" s="156"/>
      <c r="C821" s="142"/>
      <c r="D821" s="204"/>
      <c r="E821" s="210"/>
      <c r="F821" s="4"/>
      <c r="G821" s="130"/>
      <c r="I821" s="23"/>
      <c r="J821" s="8"/>
      <c r="K821" s="8"/>
    </row>
    <row r="822" spans="1:11" s="14" customFormat="1" x14ac:dyDescent="0.2">
      <c r="A822" s="42"/>
      <c r="B822" s="156"/>
      <c r="C822" s="142"/>
      <c r="D822" s="204"/>
      <c r="E822" s="210"/>
      <c r="F822" s="4"/>
      <c r="G822" s="130"/>
      <c r="I822" s="23"/>
      <c r="J822" s="8"/>
      <c r="K822" s="8"/>
    </row>
    <row r="823" spans="1:11" s="14" customFormat="1" x14ac:dyDescent="0.2">
      <c r="A823" s="42"/>
      <c r="B823" s="156"/>
      <c r="C823" s="142"/>
      <c r="D823" s="204"/>
      <c r="E823" s="210"/>
      <c r="F823" s="4"/>
      <c r="G823" s="130"/>
      <c r="I823" s="23"/>
      <c r="J823" s="8"/>
      <c r="K823" s="8"/>
    </row>
    <row r="824" spans="1:11" s="14" customFormat="1" x14ac:dyDescent="0.2">
      <c r="A824" s="42"/>
      <c r="B824" s="156"/>
      <c r="C824" s="142"/>
      <c r="D824" s="204"/>
      <c r="E824" s="210"/>
      <c r="F824" s="4"/>
      <c r="G824" s="130"/>
      <c r="I824" s="23"/>
      <c r="J824" s="8"/>
      <c r="K824" s="8"/>
    </row>
    <row r="825" spans="1:11" s="14" customFormat="1" x14ac:dyDescent="0.2">
      <c r="A825" s="42"/>
      <c r="B825" s="156"/>
      <c r="C825" s="142"/>
      <c r="D825" s="204"/>
      <c r="E825" s="210"/>
      <c r="F825" s="4"/>
      <c r="G825" s="130"/>
      <c r="I825" s="23"/>
      <c r="J825" s="8"/>
      <c r="K825" s="8"/>
    </row>
    <row r="826" spans="1:11" s="14" customFormat="1" x14ac:dyDescent="0.2">
      <c r="A826" s="42"/>
      <c r="B826" s="156"/>
      <c r="C826" s="142"/>
      <c r="D826" s="204"/>
      <c r="E826" s="210"/>
      <c r="F826" s="4"/>
      <c r="G826" s="130"/>
      <c r="I826" s="23"/>
      <c r="J826" s="8"/>
      <c r="K826" s="8"/>
    </row>
    <row r="827" spans="1:11" s="14" customFormat="1" x14ac:dyDescent="0.2">
      <c r="A827" s="42"/>
      <c r="B827" s="156"/>
      <c r="C827" s="142"/>
      <c r="D827" s="204"/>
      <c r="E827" s="210"/>
      <c r="F827" s="4"/>
      <c r="G827" s="130"/>
      <c r="I827" s="23"/>
      <c r="J827" s="8"/>
      <c r="K827" s="8"/>
    </row>
    <row r="828" spans="1:11" s="14" customFormat="1" x14ac:dyDescent="0.2">
      <c r="A828" s="42"/>
      <c r="B828" s="156"/>
      <c r="C828" s="142"/>
      <c r="D828" s="204"/>
      <c r="E828" s="210"/>
      <c r="F828" s="4"/>
      <c r="G828" s="130"/>
      <c r="I828" s="23"/>
      <c r="J828" s="8"/>
      <c r="K828" s="8"/>
    </row>
    <row r="829" spans="1:11" s="14" customFormat="1" x14ac:dyDescent="0.2">
      <c r="A829" s="42"/>
      <c r="B829" s="156"/>
      <c r="C829" s="142"/>
      <c r="D829" s="204"/>
      <c r="E829" s="210"/>
      <c r="F829" s="4"/>
      <c r="G829" s="130"/>
      <c r="I829" s="23"/>
      <c r="J829" s="8"/>
      <c r="K829" s="8"/>
    </row>
    <row r="830" spans="1:11" s="14" customFormat="1" x14ac:dyDescent="0.2">
      <c r="A830" s="42"/>
      <c r="B830" s="156"/>
      <c r="C830" s="142"/>
      <c r="D830" s="204"/>
      <c r="E830" s="210"/>
      <c r="F830" s="4"/>
      <c r="G830" s="130"/>
      <c r="I830" s="23"/>
      <c r="J830" s="8"/>
      <c r="K830" s="8"/>
    </row>
    <row r="831" spans="1:11" s="14" customFormat="1" x14ac:dyDescent="0.2">
      <c r="A831" s="42"/>
      <c r="B831" s="156"/>
      <c r="C831" s="142"/>
      <c r="D831" s="204"/>
      <c r="E831" s="210"/>
      <c r="F831" s="4"/>
      <c r="G831" s="130"/>
      <c r="I831" s="23"/>
      <c r="J831" s="8"/>
      <c r="K831" s="8"/>
    </row>
    <row r="832" spans="1:11" s="14" customFormat="1" x14ac:dyDescent="0.2">
      <c r="A832" s="42"/>
      <c r="B832" s="156"/>
      <c r="C832" s="142"/>
      <c r="D832" s="204"/>
      <c r="E832" s="210"/>
      <c r="F832" s="4"/>
      <c r="G832" s="130"/>
      <c r="I832" s="23"/>
      <c r="J832" s="8"/>
      <c r="K832" s="8"/>
    </row>
    <row r="833" spans="1:11" s="14" customFormat="1" x14ac:dyDescent="0.2">
      <c r="A833" s="42"/>
      <c r="B833" s="156"/>
      <c r="C833" s="142"/>
      <c r="D833" s="204"/>
      <c r="E833" s="210"/>
      <c r="F833" s="4"/>
      <c r="G833" s="130"/>
      <c r="I833" s="23"/>
      <c r="J833" s="8"/>
      <c r="K833" s="8"/>
    </row>
    <row r="834" spans="1:11" s="14" customFormat="1" x14ac:dyDescent="0.2">
      <c r="A834" s="42"/>
      <c r="B834" s="156"/>
      <c r="C834" s="142"/>
      <c r="D834" s="204"/>
      <c r="E834" s="210"/>
      <c r="F834" s="4"/>
      <c r="G834" s="130"/>
      <c r="I834" s="23"/>
      <c r="J834" s="8"/>
      <c r="K834" s="8"/>
    </row>
    <row r="835" spans="1:11" s="14" customFormat="1" x14ac:dyDescent="0.2">
      <c r="A835" s="42"/>
      <c r="B835" s="156"/>
      <c r="C835" s="142"/>
      <c r="D835" s="204"/>
      <c r="E835" s="210"/>
      <c r="F835" s="4"/>
      <c r="G835" s="130"/>
      <c r="I835" s="23"/>
      <c r="J835" s="8"/>
      <c r="K835" s="8"/>
    </row>
    <row r="836" spans="1:11" s="14" customFormat="1" x14ac:dyDescent="0.2">
      <c r="A836" s="42"/>
      <c r="B836" s="156"/>
      <c r="C836" s="142"/>
      <c r="D836" s="204"/>
      <c r="E836" s="210"/>
      <c r="F836" s="4"/>
      <c r="G836" s="130"/>
      <c r="I836" s="23"/>
      <c r="J836" s="8"/>
      <c r="K836" s="8"/>
    </row>
    <row r="837" spans="1:11" s="14" customFormat="1" x14ac:dyDescent="0.2">
      <c r="A837" s="42"/>
      <c r="B837" s="156"/>
      <c r="C837" s="142"/>
      <c r="D837" s="204"/>
      <c r="E837" s="210"/>
      <c r="F837" s="4"/>
      <c r="G837" s="130"/>
      <c r="I837" s="23"/>
      <c r="J837" s="8"/>
      <c r="K837" s="8"/>
    </row>
    <row r="838" spans="1:11" s="14" customFormat="1" x14ac:dyDescent="0.2">
      <c r="A838" s="42"/>
      <c r="B838" s="156"/>
      <c r="C838" s="142"/>
      <c r="D838" s="204"/>
      <c r="E838" s="210"/>
      <c r="F838" s="4"/>
      <c r="G838" s="130"/>
      <c r="I838" s="23"/>
      <c r="J838" s="8"/>
      <c r="K838" s="8"/>
    </row>
    <row r="839" spans="1:11" s="14" customFormat="1" x14ac:dyDescent="0.2">
      <c r="A839" s="42"/>
      <c r="B839" s="156"/>
      <c r="C839" s="142"/>
      <c r="D839" s="204"/>
      <c r="E839" s="210"/>
      <c r="F839" s="4"/>
      <c r="G839" s="130"/>
      <c r="I839" s="23"/>
      <c r="J839" s="8"/>
      <c r="K839" s="8"/>
    </row>
    <row r="840" spans="1:11" s="14" customFormat="1" x14ac:dyDescent="0.2">
      <c r="A840" s="42"/>
      <c r="B840" s="156"/>
      <c r="C840" s="142"/>
      <c r="D840" s="204"/>
      <c r="E840" s="210"/>
      <c r="F840" s="4"/>
      <c r="G840" s="130"/>
      <c r="I840" s="23"/>
      <c r="J840" s="8"/>
      <c r="K840" s="8"/>
    </row>
    <row r="841" spans="1:11" s="14" customFormat="1" x14ac:dyDescent="0.2">
      <c r="A841" s="42"/>
      <c r="B841" s="156"/>
      <c r="C841" s="142"/>
      <c r="D841" s="204"/>
      <c r="E841" s="210"/>
      <c r="F841" s="4"/>
      <c r="G841" s="130"/>
      <c r="I841" s="23"/>
      <c r="J841" s="8"/>
      <c r="K841" s="8"/>
    </row>
    <row r="842" spans="1:11" s="14" customFormat="1" x14ac:dyDescent="0.2">
      <c r="A842" s="42"/>
      <c r="B842" s="156"/>
      <c r="C842" s="142"/>
      <c r="D842" s="204"/>
      <c r="E842" s="210"/>
      <c r="F842" s="4"/>
      <c r="G842" s="130"/>
      <c r="I842" s="23"/>
      <c r="J842" s="8"/>
      <c r="K842" s="8"/>
    </row>
    <row r="843" spans="1:11" s="14" customFormat="1" x14ac:dyDescent="0.2">
      <c r="A843" s="42"/>
      <c r="B843" s="156"/>
      <c r="C843" s="142"/>
      <c r="D843" s="204"/>
      <c r="E843" s="210"/>
      <c r="F843" s="4"/>
      <c r="G843" s="130"/>
      <c r="I843" s="23"/>
      <c r="J843" s="8"/>
      <c r="K843" s="8"/>
    </row>
    <row r="844" spans="1:11" s="14" customFormat="1" x14ac:dyDescent="0.2">
      <c r="A844" s="42"/>
      <c r="B844" s="156"/>
      <c r="C844" s="142"/>
      <c r="D844" s="204"/>
      <c r="E844" s="210"/>
      <c r="F844" s="4"/>
      <c r="G844" s="130"/>
      <c r="I844" s="23"/>
      <c r="J844" s="8"/>
      <c r="K844" s="8"/>
    </row>
    <row r="845" spans="1:11" s="14" customFormat="1" x14ac:dyDescent="0.2">
      <c r="A845" s="42"/>
      <c r="B845" s="156"/>
      <c r="C845" s="142"/>
      <c r="D845" s="204"/>
      <c r="E845" s="210"/>
      <c r="F845" s="4"/>
      <c r="G845" s="130"/>
      <c r="I845" s="23"/>
      <c r="J845" s="8"/>
      <c r="K845" s="8"/>
    </row>
    <row r="846" spans="1:11" s="14" customFormat="1" x14ac:dyDescent="0.2">
      <c r="A846" s="42"/>
      <c r="B846" s="156"/>
      <c r="C846" s="142"/>
      <c r="D846" s="204"/>
      <c r="E846" s="210"/>
      <c r="F846" s="4"/>
      <c r="G846" s="130"/>
      <c r="I846" s="23"/>
      <c r="J846" s="8"/>
      <c r="K846" s="8"/>
    </row>
    <row r="847" spans="1:11" s="14" customFormat="1" x14ac:dyDescent="0.2">
      <c r="A847" s="42"/>
      <c r="B847" s="156"/>
      <c r="C847" s="142"/>
      <c r="D847" s="204"/>
      <c r="E847" s="210"/>
      <c r="F847" s="4"/>
      <c r="G847" s="130"/>
      <c r="I847" s="23"/>
      <c r="J847" s="8"/>
      <c r="K847" s="8"/>
    </row>
    <row r="848" spans="1:11" s="14" customFormat="1" x14ac:dyDescent="0.2">
      <c r="A848" s="42"/>
      <c r="B848" s="156"/>
      <c r="C848" s="142"/>
      <c r="D848" s="204"/>
      <c r="E848" s="210"/>
      <c r="F848" s="4"/>
      <c r="G848" s="130"/>
      <c r="I848" s="23"/>
      <c r="J848" s="8"/>
      <c r="K848" s="8"/>
    </row>
    <row r="849" spans="1:11" s="14" customFormat="1" x14ac:dyDescent="0.2">
      <c r="A849" s="42"/>
      <c r="B849" s="156"/>
      <c r="C849" s="142"/>
      <c r="D849" s="204"/>
      <c r="E849" s="210"/>
      <c r="F849" s="4"/>
      <c r="G849" s="130"/>
      <c r="I849" s="23"/>
      <c r="J849" s="8"/>
      <c r="K849" s="8"/>
    </row>
    <row r="850" spans="1:11" s="14" customFormat="1" x14ac:dyDescent="0.2">
      <c r="A850" s="42"/>
      <c r="B850" s="156"/>
      <c r="C850" s="142"/>
      <c r="D850" s="204"/>
      <c r="E850" s="210"/>
      <c r="F850" s="4"/>
      <c r="G850" s="130"/>
      <c r="I850" s="23"/>
      <c r="J850" s="8"/>
      <c r="K850" s="8"/>
    </row>
    <row r="851" spans="1:11" s="14" customFormat="1" x14ac:dyDescent="0.2">
      <c r="A851" s="42"/>
      <c r="B851" s="156"/>
      <c r="C851" s="142"/>
      <c r="D851" s="204"/>
      <c r="E851" s="210"/>
      <c r="F851" s="4"/>
      <c r="G851" s="130"/>
      <c r="I851" s="23"/>
      <c r="J851" s="8"/>
      <c r="K851" s="8"/>
    </row>
    <row r="852" spans="1:11" s="14" customFormat="1" x14ac:dyDescent="0.2">
      <c r="A852" s="42"/>
      <c r="B852" s="156"/>
      <c r="C852" s="142"/>
      <c r="D852" s="204"/>
      <c r="E852" s="210"/>
      <c r="F852" s="4"/>
      <c r="G852" s="130"/>
      <c r="I852" s="23"/>
      <c r="J852" s="8"/>
      <c r="K852" s="8"/>
    </row>
    <row r="853" spans="1:11" s="14" customFormat="1" x14ac:dyDescent="0.2">
      <c r="A853" s="42"/>
      <c r="B853" s="156"/>
      <c r="C853" s="142"/>
      <c r="D853" s="204"/>
      <c r="E853" s="210"/>
      <c r="F853" s="4"/>
      <c r="G853" s="130"/>
      <c r="I853" s="23"/>
      <c r="J853" s="8"/>
      <c r="K853" s="8"/>
    </row>
    <row r="854" spans="1:11" s="14" customFormat="1" x14ac:dyDescent="0.2">
      <c r="A854" s="42"/>
      <c r="B854" s="156"/>
      <c r="C854" s="142"/>
      <c r="D854" s="204"/>
      <c r="E854" s="210"/>
      <c r="F854" s="4"/>
      <c r="G854" s="130"/>
      <c r="I854" s="23"/>
      <c r="J854" s="8"/>
      <c r="K854" s="8"/>
    </row>
    <row r="855" spans="1:11" s="14" customFormat="1" x14ac:dyDescent="0.2">
      <c r="A855" s="42"/>
      <c r="B855" s="156"/>
      <c r="C855" s="142"/>
      <c r="D855" s="204"/>
      <c r="E855" s="210"/>
      <c r="F855" s="4"/>
      <c r="G855" s="130"/>
      <c r="I855" s="23"/>
      <c r="J855" s="8"/>
      <c r="K855" s="8"/>
    </row>
    <row r="856" spans="1:11" s="14" customFormat="1" x14ac:dyDescent="0.2">
      <c r="A856" s="42"/>
      <c r="B856" s="156"/>
      <c r="C856" s="142"/>
      <c r="D856" s="204"/>
      <c r="E856" s="210"/>
      <c r="F856" s="4"/>
      <c r="G856" s="130"/>
      <c r="I856" s="23"/>
      <c r="J856" s="8"/>
      <c r="K856" s="8"/>
    </row>
    <row r="857" spans="1:11" s="14" customFormat="1" x14ac:dyDescent="0.2">
      <c r="A857" s="42"/>
      <c r="B857" s="156"/>
      <c r="C857" s="142"/>
      <c r="D857" s="204"/>
      <c r="E857" s="210"/>
      <c r="F857" s="4"/>
      <c r="G857" s="130"/>
      <c r="I857" s="23"/>
      <c r="J857" s="8"/>
      <c r="K857" s="8"/>
    </row>
    <row r="858" spans="1:11" s="14" customFormat="1" x14ac:dyDescent="0.2">
      <c r="A858" s="42"/>
      <c r="B858" s="156"/>
      <c r="C858" s="142"/>
      <c r="D858" s="204"/>
      <c r="E858" s="210"/>
      <c r="F858" s="4"/>
      <c r="G858" s="130"/>
      <c r="I858" s="23"/>
      <c r="J858" s="8"/>
      <c r="K858" s="8"/>
    </row>
    <row r="859" spans="1:11" s="14" customFormat="1" x14ac:dyDescent="0.2">
      <c r="A859" s="42"/>
      <c r="B859" s="156"/>
      <c r="C859" s="142"/>
      <c r="D859" s="204"/>
      <c r="E859" s="210"/>
      <c r="F859" s="4"/>
      <c r="G859" s="130"/>
      <c r="I859" s="23"/>
      <c r="J859" s="8"/>
      <c r="K859" s="8"/>
    </row>
    <row r="860" spans="1:11" s="14" customFormat="1" x14ac:dyDescent="0.2">
      <c r="A860" s="42"/>
      <c r="B860" s="156"/>
      <c r="C860" s="142"/>
      <c r="D860" s="204"/>
      <c r="E860" s="210"/>
      <c r="F860" s="4"/>
      <c r="G860" s="130"/>
      <c r="I860" s="23"/>
      <c r="J860" s="8"/>
      <c r="K860" s="8"/>
    </row>
    <row r="861" spans="1:11" s="14" customFormat="1" x14ac:dyDescent="0.2">
      <c r="A861" s="42"/>
      <c r="B861" s="156"/>
      <c r="C861" s="142"/>
      <c r="D861" s="204"/>
      <c r="E861" s="210"/>
      <c r="F861" s="4"/>
      <c r="G861" s="130"/>
      <c r="I861" s="23"/>
      <c r="J861" s="8"/>
      <c r="K861" s="8"/>
    </row>
    <row r="862" spans="1:11" s="14" customFormat="1" x14ac:dyDescent="0.2">
      <c r="A862" s="42"/>
      <c r="B862" s="156"/>
      <c r="C862" s="142"/>
      <c r="D862" s="204"/>
      <c r="E862" s="210"/>
      <c r="F862" s="4"/>
      <c r="G862" s="130"/>
      <c r="I862" s="23"/>
      <c r="J862" s="8"/>
      <c r="K862" s="8"/>
    </row>
    <row r="863" spans="1:11" s="14" customFormat="1" x14ac:dyDescent="0.2">
      <c r="A863" s="42"/>
      <c r="B863" s="156"/>
      <c r="C863" s="142"/>
      <c r="D863" s="204"/>
      <c r="E863" s="210"/>
      <c r="F863" s="4"/>
      <c r="G863" s="130"/>
      <c r="I863" s="23"/>
      <c r="J863" s="8"/>
      <c r="K863" s="8"/>
    </row>
    <row r="864" spans="1:11" s="14" customFormat="1" x14ac:dyDescent="0.2">
      <c r="A864" s="42"/>
      <c r="B864" s="156"/>
      <c r="C864" s="142"/>
      <c r="D864" s="204"/>
      <c r="E864" s="210"/>
      <c r="F864" s="4"/>
      <c r="G864" s="130"/>
      <c r="I864" s="23"/>
      <c r="J864" s="8"/>
      <c r="K864" s="8"/>
    </row>
    <row r="865" spans="1:11" s="14" customFormat="1" x14ac:dyDescent="0.2">
      <c r="A865" s="42"/>
      <c r="B865" s="156"/>
      <c r="C865" s="142"/>
      <c r="D865" s="204"/>
      <c r="E865" s="210"/>
      <c r="F865" s="4"/>
      <c r="G865" s="130"/>
      <c r="I865" s="23"/>
      <c r="J865" s="8"/>
      <c r="K865" s="8"/>
    </row>
    <row r="866" spans="1:11" s="14" customFormat="1" x14ac:dyDescent="0.2">
      <c r="A866" s="42"/>
      <c r="B866" s="156"/>
      <c r="C866" s="142"/>
      <c r="D866" s="204"/>
      <c r="E866" s="210"/>
      <c r="F866" s="4"/>
      <c r="G866" s="130"/>
      <c r="I866" s="23"/>
      <c r="J866" s="8"/>
      <c r="K866" s="8"/>
    </row>
    <row r="867" spans="1:11" s="14" customFormat="1" x14ac:dyDescent="0.2">
      <c r="A867" s="42"/>
      <c r="B867" s="156"/>
      <c r="C867" s="142"/>
      <c r="D867" s="204"/>
      <c r="E867" s="210"/>
      <c r="F867" s="4"/>
      <c r="G867" s="130"/>
      <c r="I867" s="23"/>
      <c r="J867" s="8"/>
      <c r="K867" s="8"/>
    </row>
    <row r="868" spans="1:11" s="14" customFormat="1" x14ac:dyDescent="0.2">
      <c r="A868" s="42"/>
      <c r="B868" s="156"/>
      <c r="C868" s="142"/>
      <c r="D868" s="204"/>
      <c r="E868" s="210"/>
      <c r="F868" s="4"/>
      <c r="G868" s="130"/>
      <c r="I868" s="23"/>
      <c r="J868" s="8"/>
      <c r="K868" s="8"/>
    </row>
    <row r="869" spans="1:11" s="14" customFormat="1" x14ac:dyDescent="0.2">
      <c r="A869" s="42"/>
      <c r="B869" s="156"/>
      <c r="C869" s="142"/>
      <c r="D869" s="204"/>
      <c r="E869" s="210"/>
      <c r="F869" s="4"/>
      <c r="G869" s="130"/>
      <c r="I869" s="23"/>
      <c r="J869" s="8"/>
      <c r="K869" s="8"/>
    </row>
    <row r="870" spans="1:11" s="14" customFormat="1" x14ac:dyDescent="0.2">
      <c r="A870" s="42"/>
      <c r="B870" s="156"/>
      <c r="C870" s="142"/>
      <c r="D870" s="204"/>
      <c r="E870" s="210"/>
      <c r="F870" s="4"/>
      <c r="G870" s="130"/>
      <c r="I870" s="23"/>
      <c r="J870" s="8"/>
      <c r="K870" s="8"/>
    </row>
    <row r="871" spans="1:11" s="14" customFormat="1" x14ac:dyDescent="0.2">
      <c r="A871" s="42"/>
      <c r="B871" s="156"/>
      <c r="C871" s="142"/>
      <c r="D871" s="204"/>
      <c r="E871" s="210"/>
      <c r="F871" s="4"/>
      <c r="G871" s="130"/>
      <c r="I871" s="23"/>
      <c r="J871" s="8"/>
      <c r="K871" s="8"/>
    </row>
    <row r="872" spans="1:11" s="14" customFormat="1" x14ac:dyDescent="0.2">
      <c r="A872" s="42"/>
      <c r="B872" s="156"/>
      <c r="C872" s="142"/>
      <c r="D872" s="204"/>
      <c r="E872" s="210"/>
      <c r="F872" s="4"/>
      <c r="G872" s="130"/>
      <c r="I872" s="23"/>
      <c r="J872" s="8"/>
      <c r="K872" s="8"/>
    </row>
    <row r="873" spans="1:11" s="14" customFormat="1" x14ac:dyDescent="0.2">
      <c r="A873" s="42"/>
      <c r="B873" s="156"/>
      <c r="C873" s="142"/>
      <c r="D873" s="204"/>
      <c r="E873" s="210"/>
      <c r="F873" s="4"/>
      <c r="G873" s="130"/>
      <c r="I873" s="23"/>
      <c r="J873" s="8"/>
      <c r="K873" s="8"/>
    </row>
    <row r="874" spans="1:11" s="14" customFormat="1" x14ac:dyDescent="0.2">
      <c r="A874" s="42"/>
      <c r="B874" s="156"/>
      <c r="C874" s="142"/>
      <c r="D874" s="204"/>
      <c r="E874" s="210"/>
      <c r="F874" s="4"/>
      <c r="G874" s="130"/>
      <c r="I874" s="23"/>
      <c r="J874" s="8"/>
      <c r="K874" s="8"/>
    </row>
    <row r="875" spans="1:11" s="14" customFormat="1" x14ac:dyDescent="0.2">
      <c r="A875" s="42"/>
      <c r="B875" s="156"/>
      <c r="C875" s="142"/>
      <c r="D875" s="204"/>
      <c r="E875" s="210"/>
      <c r="F875" s="4"/>
      <c r="G875" s="130"/>
      <c r="I875" s="23"/>
      <c r="J875" s="8"/>
      <c r="K875" s="8"/>
    </row>
    <row r="876" spans="1:11" s="14" customFormat="1" x14ac:dyDescent="0.2">
      <c r="A876" s="42"/>
      <c r="B876" s="156"/>
      <c r="C876" s="142"/>
      <c r="D876" s="204"/>
      <c r="E876" s="210"/>
      <c r="F876" s="4"/>
      <c r="G876" s="130"/>
      <c r="I876" s="23"/>
      <c r="J876" s="8"/>
      <c r="K876" s="8"/>
    </row>
    <row r="877" spans="1:11" s="14" customFormat="1" x14ac:dyDescent="0.2">
      <c r="A877" s="42"/>
      <c r="B877" s="156"/>
      <c r="C877" s="142"/>
      <c r="D877" s="204"/>
      <c r="E877" s="210"/>
      <c r="F877" s="4"/>
      <c r="G877" s="130"/>
      <c r="I877" s="23"/>
      <c r="J877" s="8"/>
      <c r="K877" s="8"/>
    </row>
    <row r="878" spans="1:11" s="14" customFormat="1" x14ac:dyDescent="0.2">
      <c r="A878" s="42"/>
      <c r="B878" s="156"/>
      <c r="C878" s="142"/>
      <c r="D878" s="204"/>
      <c r="E878" s="210"/>
      <c r="F878" s="4"/>
      <c r="G878" s="130"/>
      <c r="I878" s="23"/>
      <c r="J878" s="8"/>
      <c r="K878" s="8"/>
    </row>
    <row r="879" spans="1:11" s="14" customFormat="1" x14ac:dyDescent="0.2">
      <c r="A879" s="42"/>
      <c r="B879" s="156"/>
      <c r="C879" s="142"/>
      <c r="D879" s="204"/>
      <c r="E879" s="210"/>
      <c r="F879" s="4"/>
      <c r="G879" s="130"/>
      <c r="I879" s="23"/>
      <c r="J879" s="8"/>
      <c r="K879" s="8"/>
    </row>
    <row r="880" spans="1:11" s="14" customFormat="1" x14ac:dyDescent="0.2">
      <c r="A880" s="42"/>
      <c r="B880" s="156"/>
      <c r="C880" s="142"/>
      <c r="D880" s="204"/>
      <c r="E880" s="210"/>
      <c r="F880" s="4"/>
      <c r="G880" s="130"/>
      <c r="I880" s="23"/>
      <c r="J880" s="8"/>
      <c r="K880" s="8"/>
    </row>
    <row r="881" spans="1:11" s="14" customFormat="1" x14ac:dyDescent="0.2">
      <c r="A881" s="42"/>
      <c r="B881" s="156"/>
      <c r="C881" s="142"/>
      <c r="D881" s="204"/>
      <c r="E881" s="210"/>
      <c r="F881" s="4"/>
      <c r="G881" s="130"/>
      <c r="I881" s="23"/>
      <c r="J881" s="8"/>
      <c r="K881" s="8"/>
    </row>
    <row r="882" spans="1:11" s="14" customFormat="1" x14ac:dyDescent="0.2">
      <c r="A882" s="42"/>
      <c r="B882" s="156"/>
      <c r="C882" s="142"/>
      <c r="D882" s="204"/>
      <c r="E882" s="210"/>
      <c r="F882" s="4"/>
      <c r="G882" s="130"/>
      <c r="I882" s="23"/>
      <c r="J882" s="8"/>
      <c r="K882" s="8"/>
    </row>
    <row r="883" spans="1:11" s="14" customFormat="1" x14ac:dyDescent="0.2">
      <c r="A883" s="42"/>
      <c r="B883" s="156"/>
      <c r="C883" s="142"/>
      <c r="D883" s="204"/>
      <c r="E883" s="210"/>
      <c r="F883" s="4"/>
      <c r="G883" s="130"/>
      <c r="I883" s="23"/>
      <c r="J883" s="8"/>
      <c r="K883" s="8"/>
    </row>
    <row r="884" spans="1:11" s="14" customFormat="1" x14ac:dyDescent="0.2">
      <c r="A884" s="42"/>
      <c r="B884" s="156"/>
      <c r="C884" s="142"/>
      <c r="D884" s="204"/>
      <c r="E884" s="210"/>
      <c r="F884" s="4"/>
      <c r="G884" s="130"/>
      <c r="I884" s="23"/>
      <c r="J884" s="8"/>
      <c r="K884" s="8"/>
    </row>
    <row r="885" spans="1:11" s="14" customFormat="1" x14ac:dyDescent="0.2">
      <c r="A885" s="42"/>
      <c r="B885" s="156"/>
      <c r="C885" s="142"/>
      <c r="D885" s="204"/>
      <c r="E885" s="210"/>
      <c r="F885" s="4"/>
      <c r="G885" s="130"/>
      <c r="I885" s="23"/>
      <c r="J885" s="8"/>
      <c r="K885" s="8"/>
    </row>
    <row r="886" spans="1:11" s="14" customFormat="1" x14ac:dyDescent="0.2">
      <c r="A886" s="42"/>
      <c r="B886" s="156"/>
      <c r="C886" s="142"/>
      <c r="D886" s="204"/>
      <c r="E886" s="210"/>
      <c r="F886" s="4"/>
      <c r="G886" s="130"/>
      <c r="I886" s="23"/>
      <c r="J886" s="8"/>
      <c r="K886" s="8"/>
    </row>
    <row r="887" spans="1:11" s="14" customFormat="1" x14ac:dyDescent="0.2">
      <c r="A887" s="42"/>
      <c r="B887" s="156"/>
      <c r="C887" s="142"/>
      <c r="D887" s="204"/>
      <c r="E887" s="210"/>
      <c r="F887" s="4"/>
      <c r="G887" s="130"/>
      <c r="I887" s="23"/>
      <c r="J887" s="8"/>
      <c r="K887" s="8"/>
    </row>
    <row r="888" spans="1:11" s="14" customFormat="1" x14ac:dyDescent="0.2">
      <c r="A888" s="42"/>
      <c r="B888" s="156"/>
      <c r="C888" s="142"/>
      <c r="D888" s="204"/>
      <c r="E888" s="210"/>
      <c r="F888" s="4"/>
      <c r="G888" s="130"/>
      <c r="I888" s="23"/>
      <c r="J888" s="8"/>
      <c r="K888" s="8"/>
    </row>
    <row r="889" spans="1:11" s="14" customFormat="1" x14ac:dyDescent="0.2">
      <c r="A889" s="42"/>
      <c r="B889" s="156"/>
      <c r="C889" s="142"/>
      <c r="D889" s="204"/>
      <c r="E889" s="210"/>
      <c r="F889" s="4"/>
      <c r="G889" s="130"/>
      <c r="I889" s="23"/>
      <c r="J889" s="8"/>
      <c r="K889" s="8"/>
    </row>
    <row r="890" spans="1:11" s="14" customFormat="1" x14ac:dyDescent="0.2">
      <c r="A890" s="42"/>
      <c r="B890" s="156"/>
      <c r="C890" s="142"/>
      <c r="D890" s="204"/>
      <c r="E890" s="210"/>
      <c r="F890" s="4"/>
      <c r="G890" s="130"/>
      <c r="I890" s="23"/>
      <c r="J890" s="8"/>
      <c r="K890" s="8"/>
    </row>
    <row r="891" spans="1:11" s="14" customFormat="1" x14ac:dyDescent="0.2">
      <c r="A891" s="42"/>
      <c r="B891" s="156"/>
      <c r="C891" s="142"/>
      <c r="D891" s="204"/>
      <c r="E891" s="210"/>
      <c r="F891" s="4"/>
      <c r="G891" s="130"/>
      <c r="I891" s="23"/>
      <c r="J891" s="8"/>
      <c r="K891" s="8"/>
    </row>
    <row r="892" spans="1:11" s="14" customFormat="1" x14ac:dyDescent="0.2">
      <c r="A892" s="42"/>
      <c r="B892" s="156"/>
      <c r="C892" s="142"/>
      <c r="D892" s="204"/>
      <c r="E892" s="210"/>
      <c r="F892" s="4"/>
      <c r="G892" s="130"/>
      <c r="I892" s="23"/>
      <c r="J892" s="8"/>
      <c r="K892" s="8"/>
    </row>
    <row r="893" spans="1:11" s="14" customFormat="1" x14ac:dyDescent="0.2">
      <c r="A893" s="42"/>
      <c r="B893" s="156"/>
      <c r="C893" s="142"/>
      <c r="D893" s="204"/>
      <c r="E893" s="210"/>
      <c r="F893" s="4"/>
      <c r="G893" s="130"/>
      <c r="I893" s="23"/>
      <c r="J893" s="8"/>
      <c r="K893" s="8"/>
    </row>
    <row r="894" spans="1:11" s="14" customFormat="1" x14ac:dyDescent="0.2">
      <c r="A894" s="42"/>
      <c r="B894" s="156"/>
      <c r="C894" s="142"/>
      <c r="D894" s="204"/>
      <c r="E894" s="210"/>
      <c r="F894" s="4"/>
      <c r="G894" s="130"/>
      <c r="I894" s="23"/>
      <c r="J894" s="8"/>
      <c r="K894" s="8"/>
    </row>
    <row r="895" spans="1:11" s="14" customFormat="1" x14ac:dyDescent="0.2">
      <c r="A895" s="42"/>
      <c r="B895" s="156"/>
      <c r="C895" s="142"/>
      <c r="D895" s="204"/>
      <c r="E895" s="210"/>
      <c r="F895" s="4"/>
      <c r="G895" s="130"/>
      <c r="I895" s="23"/>
      <c r="J895" s="8"/>
      <c r="K895" s="8"/>
    </row>
    <row r="896" spans="1:11" s="14" customFormat="1" x14ac:dyDescent="0.2">
      <c r="A896" s="42"/>
      <c r="B896" s="156"/>
      <c r="C896" s="142"/>
      <c r="D896" s="204"/>
      <c r="E896" s="210"/>
      <c r="F896" s="4"/>
      <c r="G896" s="130"/>
      <c r="I896" s="23"/>
      <c r="J896" s="8"/>
      <c r="K896" s="8"/>
    </row>
    <row r="897" spans="1:11" s="14" customFormat="1" x14ac:dyDescent="0.2">
      <c r="A897" s="42"/>
      <c r="B897" s="156"/>
      <c r="C897" s="142"/>
      <c r="D897" s="204"/>
      <c r="E897" s="210"/>
      <c r="F897" s="4"/>
      <c r="G897" s="130"/>
      <c r="I897" s="23"/>
      <c r="J897" s="8"/>
      <c r="K897" s="8"/>
    </row>
    <row r="898" spans="1:11" s="14" customFormat="1" x14ac:dyDescent="0.2">
      <c r="A898" s="42"/>
      <c r="B898" s="156"/>
      <c r="C898" s="142"/>
      <c r="D898" s="204"/>
      <c r="E898" s="210"/>
      <c r="F898" s="4"/>
      <c r="G898" s="130"/>
      <c r="I898" s="23"/>
      <c r="J898" s="8"/>
      <c r="K898" s="8"/>
    </row>
    <row r="899" spans="1:11" s="14" customFormat="1" x14ac:dyDescent="0.2">
      <c r="A899" s="42"/>
      <c r="B899" s="156"/>
      <c r="C899" s="142"/>
      <c r="D899" s="204"/>
      <c r="E899" s="210"/>
      <c r="F899" s="4"/>
      <c r="G899" s="130"/>
      <c r="I899" s="23"/>
      <c r="J899" s="8"/>
      <c r="K899" s="8"/>
    </row>
    <row r="900" spans="1:11" s="14" customFormat="1" x14ac:dyDescent="0.2">
      <c r="A900" s="42"/>
      <c r="B900" s="156"/>
      <c r="C900" s="142"/>
      <c r="D900" s="204"/>
      <c r="E900" s="210"/>
      <c r="F900" s="4"/>
      <c r="G900" s="130"/>
      <c r="I900" s="23"/>
      <c r="J900" s="8"/>
      <c r="K900" s="8"/>
    </row>
    <row r="901" spans="1:11" s="14" customFormat="1" x14ac:dyDescent="0.2">
      <c r="A901" s="42"/>
      <c r="B901" s="156"/>
      <c r="C901" s="142"/>
      <c r="D901" s="204"/>
      <c r="E901" s="210"/>
      <c r="F901" s="4"/>
      <c r="G901" s="130"/>
      <c r="I901" s="23"/>
      <c r="J901" s="8"/>
      <c r="K901" s="8"/>
    </row>
    <row r="902" spans="1:11" s="14" customFormat="1" x14ac:dyDescent="0.2">
      <c r="A902" s="42"/>
      <c r="B902" s="156"/>
      <c r="C902" s="142"/>
      <c r="D902" s="204"/>
      <c r="E902" s="210"/>
      <c r="F902" s="4"/>
      <c r="G902" s="130"/>
      <c r="I902" s="23"/>
      <c r="J902" s="8"/>
      <c r="K902" s="8"/>
    </row>
    <row r="903" spans="1:11" s="14" customFormat="1" x14ac:dyDescent="0.2">
      <c r="A903" s="42"/>
      <c r="B903" s="156"/>
      <c r="C903" s="142"/>
      <c r="D903" s="204"/>
      <c r="E903" s="210"/>
      <c r="F903" s="4"/>
      <c r="G903" s="130"/>
      <c r="I903" s="23"/>
      <c r="J903" s="8"/>
      <c r="K903" s="8"/>
    </row>
    <row r="904" spans="1:11" s="14" customFormat="1" x14ac:dyDescent="0.2">
      <c r="A904" s="42"/>
      <c r="B904" s="156"/>
      <c r="C904" s="142"/>
      <c r="D904" s="204"/>
      <c r="E904" s="210"/>
      <c r="F904" s="4"/>
      <c r="G904" s="130"/>
      <c r="I904" s="23"/>
      <c r="J904" s="8"/>
      <c r="K904" s="8"/>
    </row>
    <row r="905" spans="1:11" s="14" customFormat="1" x14ac:dyDescent="0.2">
      <c r="A905" s="42"/>
      <c r="B905" s="156"/>
      <c r="C905" s="142"/>
      <c r="D905" s="204"/>
      <c r="E905" s="210"/>
      <c r="F905" s="4"/>
      <c r="G905" s="130"/>
      <c r="I905" s="23"/>
      <c r="J905" s="8"/>
      <c r="K905" s="8"/>
    </row>
    <row r="906" spans="1:11" s="14" customFormat="1" x14ac:dyDescent="0.2">
      <c r="A906" s="42"/>
      <c r="B906" s="156"/>
      <c r="C906" s="142"/>
      <c r="D906" s="204"/>
      <c r="E906" s="210"/>
      <c r="F906" s="4"/>
      <c r="G906" s="130"/>
      <c r="I906" s="23"/>
      <c r="J906" s="8"/>
      <c r="K906" s="8"/>
    </row>
    <row r="907" spans="1:11" s="14" customFormat="1" x14ac:dyDescent="0.2">
      <c r="A907" s="42"/>
      <c r="B907" s="156"/>
      <c r="C907" s="142"/>
      <c r="D907" s="204"/>
      <c r="E907" s="210"/>
      <c r="F907" s="4"/>
      <c r="G907" s="130"/>
      <c r="I907" s="23"/>
      <c r="J907" s="8"/>
      <c r="K907" s="8"/>
    </row>
    <row r="908" spans="1:11" s="14" customFormat="1" x14ac:dyDescent="0.2">
      <c r="A908" s="42"/>
      <c r="B908" s="156"/>
      <c r="C908" s="142"/>
      <c r="D908" s="204"/>
      <c r="E908" s="210"/>
      <c r="F908" s="4"/>
      <c r="G908" s="130"/>
      <c r="I908" s="23"/>
      <c r="J908" s="8"/>
      <c r="K908" s="8"/>
    </row>
    <row r="909" spans="1:11" s="14" customFormat="1" x14ac:dyDescent="0.2">
      <c r="A909" s="42"/>
      <c r="B909" s="156"/>
      <c r="C909" s="142"/>
      <c r="D909" s="204"/>
      <c r="E909" s="210"/>
      <c r="F909" s="4"/>
      <c r="G909" s="130"/>
      <c r="I909" s="23"/>
      <c r="J909" s="8"/>
      <c r="K909" s="8"/>
    </row>
    <row r="910" spans="1:11" s="14" customFormat="1" x14ac:dyDescent="0.2">
      <c r="A910" s="42"/>
      <c r="B910" s="156"/>
      <c r="C910" s="142"/>
      <c r="D910" s="204"/>
      <c r="E910" s="210"/>
      <c r="F910" s="4"/>
      <c r="G910" s="130"/>
      <c r="I910" s="23"/>
      <c r="J910" s="8"/>
      <c r="K910" s="8"/>
    </row>
    <row r="911" spans="1:11" s="14" customFormat="1" x14ac:dyDescent="0.2">
      <c r="A911" s="42"/>
      <c r="B911" s="156"/>
      <c r="C911" s="142"/>
      <c r="D911" s="204"/>
      <c r="E911" s="210"/>
      <c r="F911" s="4"/>
      <c r="G911" s="130"/>
      <c r="I911" s="23"/>
      <c r="J911" s="8"/>
      <c r="K911" s="8"/>
    </row>
    <row r="912" spans="1:11" s="14" customFormat="1" x14ac:dyDescent="0.2">
      <c r="A912" s="42"/>
      <c r="B912" s="156"/>
      <c r="C912" s="142"/>
      <c r="D912" s="204"/>
      <c r="E912" s="210"/>
      <c r="F912" s="4"/>
      <c r="G912" s="130"/>
      <c r="I912" s="23"/>
      <c r="J912" s="8"/>
      <c r="K912" s="8"/>
    </row>
    <row r="913" spans="1:11" s="14" customFormat="1" x14ac:dyDescent="0.2">
      <c r="A913" s="42"/>
      <c r="B913" s="156"/>
      <c r="C913" s="142"/>
      <c r="D913" s="204"/>
      <c r="E913" s="210"/>
      <c r="F913" s="4"/>
      <c r="G913" s="130"/>
      <c r="I913" s="23"/>
      <c r="J913" s="8"/>
      <c r="K913" s="8"/>
    </row>
    <row r="914" spans="1:11" s="14" customFormat="1" x14ac:dyDescent="0.2">
      <c r="A914" s="42"/>
      <c r="B914" s="156"/>
      <c r="C914" s="142"/>
      <c r="D914" s="204"/>
      <c r="E914" s="210"/>
      <c r="F914" s="4"/>
      <c r="G914" s="130"/>
      <c r="I914" s="23"/>
      <c r="J914" s="8"/>
      <c r="K914" s="8"/>
    </row>
    <row r="915" spans="1:11" s="14" customFormat="1" x14ac:dyDescent="0.2">
      <c r="A915" s="42"/>
      <c r="B915" s="156"/>
      <c r="C915" s="142"/>
      <c r="D915" s="204"/>
      <c r="E915" s="210"/>
      <c r="F915" s="4"/>
      <c r="G915" s="130"/>
      <c r="I915" s="23"/>
      <c r="J915" s="8"/>
      <c r="K915" s="8"/>
    </row>
    <row r="916" spans="1:11" s="14" customFormat="1" x14ac:dyDescent="0.2">
      <c r="A916" s="42"/>
      <c r="B916" s="156"/>
      <c r="C916" s="142"/>
      <c r="D916" s="204"/>
      <c r="E916" s="210"/>
      <c r="F916" s="4"/>
      <c r="G916" s="130"/>
      <c r="I916" s="23"/>
      <c r="J916" s="8"/>
      <c r="K916" s="8"/>
    </row>
    <row r="917" spans="1:11" s="14" customFormat="1" x14ac:dyDescent="0.2">
      <c r="A917" s="42"/>
      <c r="B917" s="156"/>
      <c r="C917" s="142"/>
      <c r="D917" s="204"/>
      <c r="E917" s="210"/>
      <c r="F917" s="4"/>
      <c r="G917" s="130"/>
      <c r="I917" s="23"/>
      <c r="J917" s="8"/>
      <c r="K917" s="8"/>
    </row>
    <row r="918" spans="1:11" s="14" customFormat="1" x14ac:dyDescent="0.2">
      <c r="A918" s="42"/>
      <c r="B918" s="156"/>
      <c r="C918" s="142"/>
      <c r="D918" s="204"/>
      <c r="E918" s="210"/>
      <c r="F918" s="4"/>
      <c r="G918" s="130"/>
      <c r="I918" s="23"/>
      <c r="J918" s="8"/>
      <c r="K918" s="8"/>
    </row>
    <row r="919" spans="1:11" s="14" customFormat="1" x14ac:dyDescent="0.2">
      <c r="A919" s="42"/>
      <c r="B919" s="156"/>
      <c r="C919" s="142"/>
      <c r="D919" s="204"/>
      <c r="E919" s="210"/>
      <c r="F919" s="4"/>
      <c r="G919" s="130"/>
      <c r="I919" s="23"/>
      <c r="J919" s="8"/>
      <c r="K919" s="8"/>
    </row>
    <row r="920" spans="1:11" s="14" customFormat="1" x14ac:dyDescent="0.2">
      <c r="A920" s="42"/>
      <c r="B920" s="156"/>
      <c r="C920" s="142"/>
      <c r="D920" s="204"/>
      <c r="E920" s="210"/>
      <c r="F920" s="4"/>
      <c r="G920" s="130"/>
      <c r="I920" s="23"/>
      <c r="J920" s="8"/>
      <c r="K920" s="8"/>
    </row>
    <row r="921" spans="1:11" s="14" customFormat="1" x14ac:dyDescent="0.2">
      <c r="A921" s="42"/>
      <c r="B921" s="156"/>
      <c r="C921" s="142"/>
      <c r="D921" s="204"/>
      <c r="E921" s="210"/>
      <c r="F921" s="4"/>
      <c r="G921" s="130"/>
      <c r="I921" s="23"/>
      <c r="J921" s="8"/>
      <c r="K921" s="8"/>
    </row>
    <row r="922" spans="1:11" s="14" customFormat="1" x14ac:dyDescent="0.2">
      <c r="A922" s="42"/>
      <c r="B922" s="156"/>
      <c r="C922" s="142"/>
      <c r="D922" s="204"/>
      <c r="E922" s="210"/>
      <c r="F922" s="4"/>
      <c r="G922" s="130"/>
      <c r="I922" s="23"/>
      <c r="J922" s="8"/>
      <c r="K922" s="8"/>
    </row>
    <row r="923" spans="1:11" s="14" customFormat="1" x14ac:dyDescent="0.2">
      <c r="A923" s="42"/>
      <c r="B923" s="156"/>
      <c r="C923" s="142"/>
      <c r="D923" s="204"/>
      <c r="E923" s="210"/>
      <c r="F923" s="4"/>
      <c r="G923" s="130"/>
      <c r="I923" s="23"/>
      <c r="J923" s="8"/>
      <c r="K923" s="8"/>
    </row>
    <row r="924" spans="1:11" s="14" customFormat="1" x14ac:dyDescent="0.2">
      <c r="A924" s="42"/>
      <c r="B924" s="156"/>
      <c r="C924" s="142"/>
      <c r="D924" s="204"/>
      <c r="E924" s="210"/>
      <c r="F924" s="4"/>
      <c r="G924" s="130"/>
      <c r="I924" s="23"/>
      <c r="J924" s="8"/>
      <c r="K924" s="8"/>
    </row>
    <row r="925" spans="1:11" s="14" customFormat="1" x14ac:dyDescent="0.2">
      <c r="A925" s="42"/>
      <c r="B925" s="156"/>
      <c r="C925" s="142"/>
      <c r="D925" s="204"/>
      <c r="E925" s="210"/>
      <c r="F925" s="4"/>
      <c r="G925" s="130"/>
      <c r="I925" s="23"/>
      <c r="J925" s="8"/>
      <c r="K925" s="8"/>
    </row>
    <row r="926" spans="1:11" s="14" customFormat="1" x14ac:dyDescent="0.2">
      <c r="A926" s="42"/>
      <c r="B926" s="156"/>
      <c r="C926" s="142"/>
      <c r="D926" s="204"/>
      <c r="E926" s="210"/>
      <c r="F926" s="4"/>
      <c r="G926" s="130"/>
      <c r="I926" s="23"/>
      <c r="J926" s="8"/>
      <c r="K926" s="8"/>
    </row>
    <row r="927" spans="1:11" s="14" customFormat="1" x14ac:dyDescent="0.2">
      <c r="A927" s="42"/>
      <c r="B927" s="156"/>
      <c r="C927" s="142"/>
      <c r="D927" s="204"/>
      <c r="E927" s="210"/>
      <c r="F927" s="4"/>
      <c r="G927" s="130"/>
      <c r="I927" s="23"/>
      <c r="J927" s="8"/>
      <c r="K927" s="8"/>
    </row>
    <row r="928" spans="1:11" s="14" customFormat="1" x14ac:dyDescent="0.2">
      <c r="A928" s="42"/>
      <c r="B928" s="156"/>
      <c r="C928" s="142"/>
      <c r="D928" s="204"/>
      <c r="E928" s="210"/>
      <c r="F928" s="4"/>
      <c r="G928" s="130"/>
      <c r="I928" s="23"/>
      <c r="J928" s="8"/>
      <c r="K928" s="8"/>
    </row>
    <row r="929" spans="1:11" s="14" customFormat="1" x14ac:dyDescent="0.2">
      <c r="A929" s="42"/>
      <c r="B929" s="156"/>
      <c r="C929" s="142"/>
      <c r="D929" s="204"/>
      <c r="E929" s="210"/>
      <c r="F929" s="4"/>
      <c r="G929" s="130"/>
      <c r="I929" s="23"/>
      <c r="J929" s="8"/>
      <c r="K929" s="8"/>
    </row>
    <row r="930" spans="1:11" s="14" customFormat="1" x14ac:dyDescent="0.2">
      <c r="A930" s="42"/>
      <c r="B930" s="156"/>
      <c r="C930" s="142"/>
      <c r="D930" s="204"/>
      <c r="E930" s="210"/>
      <c r="F930" s="4"/>
      <c r="G930" s="130"/>
      <c r="I930" s="23"/>
      <c r="J930" s="8"/>
      <c r="K930" s="8"/>
    </row>
    <row r="931" spans="1:11" s="14" customFormat="1" x14ac:dyDescent="0.2">
      <c r="A931" s="42"/>
      <c r="B931" s="156"/>
      <c r="C931" s="142"/>
      <c r="D931" s="204"/>
      <c r="E931" s="210"/>
      <c r="F931" s="4"/>
      <c r="G931" s="130"/>
      <c r="I931" s="23"/>
      <c r="J931" s="8"/>
      <c r="K931" s="8"/>
    </row>
    <row r="932" spans="1:11" s="14" customFormat="1" x14ac:dyDescent="0.2">
      <c r="A932" s="42"/>
      <c r="B932" s="156"/>
      <c r="C932" s="142"/>
      <c r="D932" s="204"/>
      <c r="E932" s="210"/>
      <c r="F932" s="4"/>
      <c r="G932" s="130"/>
      <c r="I932" s="23"/>
      <c r="J932" s="8"/>
      <c r="K932" s="8"/>
    </row>
    <row r="933" spans="1:11" s="14" customFormat="1" x14ac:dyDescent="0.2">
      <c r="A933" s="42"/>
      <c r="B933" s="156"/>
      <c r="C933" s="142"/>
      <c r="D933" s="204"/>
      <c r="E933" s="210"/>
      <c r="F933" s="4"/>
      <c r="G933" s="130"/>
      <c r="I933" s="23"/>
      <c r="J933" s="8"/>
      <c r="K933" s="8"/>
    </row>
    <row r="934" spans="1:11" s="14" customFormat="1" x14ac:dyDescent="0.2">
      <c r="A934" s="42"/>
      <c r="B934" s="156"/>
      <c r="C934" s="142"/>
      <c r="D934" s="204"/>
      <c r="E934" s="210"/>
      <c r="F934" s="4"/>
      <c r="G934" s="130"/>
      <c r="I934" s="23"/>
      <c r="J934" s="8"/>
      <c r="K934" s="8"/>
    </row>
    <row r="935" spans="1:11" s="14" customFormat="1" x14ac:dyDescent="0.2">
      <c r="A935" s="42"/>
      <c r="B935" s="156"/>
      <c r="C935" s="142"/>
      <c r="D935" s="204"/>
      <c r="E935" s="210"/>
      <c r="F935" s="4"/>
      <c r="G935" s="130"/>
      <c r="I935" s="23"/>
      <c r="J935" s="8"/>
      <c r="K935" s="8"/>
    </row>
    <row r="936" spans="1:11" s="14" customFormat="1" x14ac:dyDescent="0.2">
      <c r="A936" s="42"/>
      <c r="B936" s="156"/>
      <c r="C936" s="142"/>
      <c r="D936" s="204"/>
      <c r="E936" s="210"/>
      <c r="F936" s="4"/>
      <c r="G936" s="130"/>
      <c r="I936" s="23"/>
      <c r="J936" s="8"/>
      <c r="K936" s="8"/>
    </row>
    <row r="937" spans="1:11" s="14" customFormat="1" x14ac:dyDescent="0.2">
      <c r="A937" s="42"/>
      <c r="B937" s="156"/>
      <c r="C937" s="142"/>
      <c r="D937" s="204"/>
      <c r="E937" s="210"/>
      <c r="F937" s="4"/>
      <c r="G937" s="130"/>
      <c r="I937" s="23"/>
      <c r="J937" s="8"/>
      <c r="K937" s="8"/>
    </row>
    <row r="938" spans="1:11" s="14" customFormat="1" x14ac:dyDescent="0.2">
      <c r="A938" s="42"/>
      <c r="B938" s="156"/>
      <c r="C938" s="142"/>
      <c r="D938" s="204"/>
      <c r="E938" s="210"/>
      <c r="F938" s="4"/>
      <c r="G938" s="130"/>
      <c r="I938" s="23"/>
      <c r="J938" s="8"/>
      <c r="K938" s="8"/>
    </row>
    <row r="939" spans="1:11" s="14" customFormat="1" x14ac:dyDescent="0.2">
      <c r="A939" s="42"/>
      <c r="B939" s="156"/>
      <c r="C939" s="142"/>
      <c r="D939" s="204"/>
      <c r="E939" s="210"/>
      <c r="F939" s="4"/>
      <c r="G939" s="130"/>
      <c r="I939" s="23"/>
      <c r="J939" s="8"/>
      <c r="K939" s="8"/>
    </row>
    <row r="940" spans="1:11" s="14" customFormat="1" x14ac:dyDescent="0.2">
      <c r="A940" s="42"/>
      <c r="B940" s="156"/>
      <c r="C940" s="142"/>
      <c r="D940" s="204"/>
      <c r="E940" s="210"/>
      <c r="F940" s="4"/>
      <c r="G940" s="130"/>
      <c r="I940" s="23"/>
      <c r="J940" s="8"/>
      <c r="K940" s="8"/>
    </row>
    <row r="941" spans="1:11" s="14" customFormat="1" x14ac:dyDescent="0.2">
      <c r="A941" s="42"/>
      <c r="B941" s="156"/>
      <c r="C941" s="142"/>
      <c r="D941" s="204"/>
      <c r="E941" s="210"/>
      <c r="F941" s="4"/>
      <c r="G941" s="130"/>
      <c r="I941" s="23"/>
      <c r="J941" s="8"/>
      <c r="K941" s="8"/>
    </row>
    <row r="942" spans="1:11" s="14" customFormat="1" x14ac:dyDescent="0.2">
      <c r="A942" s="42"/>
      <c r="B942" s="156"/>
      <c r="C942" s="142"/>
      <c r="D942" s="204"/>
      <c r="E942" s="210"/>
      <c r="F942" s="4"/>
      <c r="G942" s="130"/>
      <c r="I942" s="23"/>
      <c r="J942" s="8"/>
      <c r="K942" s="8"/>
    </row>
    <row r="943" spans="1:11" s="14" customFormat="1" x14ac:dyDescent="0.2">
      <c r="A943" s="42"/>
      <c r="B943" s="156"/>
      <c r="C943" s="142"/>
      <c r="D943" s="204"/>
      <c r="E943" s="210"/>
      <c r="F943" s="4"/>
      <c r="G943" s="130"/>
      <c r="I943" s="23"/>
      <c r="J943" s="8"/>
      <c r="K943" s="8"/>
    </row>
    <row r="944" spans="1:11" s="14" customFormat="1" x14ac:dyDescent="0.2">
      <c r="A944" s="42"/>
      <c r="B944" s="156"/>
      <c r="C944" s="142"/>
      <c r="D944" s="204"/>
      <c r="E944" s="210"/>
      <c r="F944" s="4"/>
      <c r="G944" s="130"/>
      <c r="I944" s="23"/>
      <c r="J944" s="8"/>
      <c r="K944" s="8"/>
    </row>
    <row r="945" spans="1:11" s="14" customFormat="1" x14ac:dyDescent="0.2">
      <c r="A945" s="42"/>
      <c r="B945" s="156"/>
      <c r="C945" s="142"/>
      <c r="D945" s="204"/>
      <c r="E945" s="210"/>
      <c r="F945" s="4"/>
      <c r="G945" s="130"/>
      <c r="I945" s="23"/>
      <c r="J945" s="8"/>
      <c r="K945" s="8"/>
    </row>
    <row r="946" spans="1:11" s="14" customFormat="1" x14ac:dyDescent="0.2">
      <c r="A946" s="42"/>
      <c r="B946" s="156"/>
      <c r="C946" s="142"/>
      <c r="D946" s="204"/>
      <c r="E946" s="210"/>
      <c r="F946" s="4"/>
      <c r="G946" s="130"/>
      <c r="I946" s="23"/>
      <c r="J946" s="8"/>
      <c r="K946" s="8"/>
    </row>
    <row r="947" spans="1:11" s="14" customFormat="1" x14ac:dyDescent="0.2">
      <c r="A947" s="42"/>
      <c r="B947" s="156"/>
      <c r="C947" s="142"/>
      <c r="D947" s="204"/>
      <c r="E947" s="210"/>
      <c r="F947" s="4"/>
      <c r="G947" s="130"/>
      <c r="I947" s="23"/>
      <c r="J947" s="8"/>
      <c r="K947" s="8"/>
    </row>
    <row r="948" spans="1:11" s="14" customFormat="1" x14ac:dyDescent="0.2">
      <c r="A948" s="42"/>
      <c r="B948" s="156"/>
      <c r="C948" s="142"/>
      <c r="D948" s="204"/>
      <c r="E948" s="210"/>
      <c r="F948" s="4"/>
      <c r="G948" s="130"/>
      <c r="I948" s="23"/>
      <c r="J948" s="8"/>
      <c r="K948" s="8"/>
    </row>
    <row r="949" spans="1:11" s="14" customFormat="1" x14ac:dyDescent="0.2">
      <c r="A949" s="42"/>
      <c r="B949" s="156"/>
      <c r="C949" s="142"/>
      <c r="D949" s="204"/>
      <c r="E949" s="210"/>
      <c r="F949" s="4"/>
      <c r="G949" s="130"/>
      <c r="I949" s="23"/>
      <c r="J949" s="8"/>
      <c r="K949" s="8"/>
    </row>
    <row r="950" spans="1:11" s="14" customFormat="1" x14ac:dyDescent="0.2">
      <c r="A950" s="42"/>
      <c r="B950" s="156"/>
      <c r="C950" s="142"/>
      <c r="D950" s="204"/>
      <c r="E950" s="210"/>
      <c r="F950" s="4"/>
      <c r="G950" s="130"/>
      <c r="I950" s="23"/>
      <c r="J950" s="8"/>
      <c r="K950" s="8"/>
    </row>
    <row r="951" spans="1:11" s="14" customFormat="1" x14ac:dyDescent="0.2">
      <c r="A951" s="42"/>
      <c r="B951" s="156"/>
      <c r="C951" s="142"/>
      <c r="D951" s="204"/>
      <c r="E951" s="210"/>
      <c r="F951" s="4"/>
      <c r="G951" s="130"/>
      <c r="I951" s="23"/>
      <c r="J951" s="8"/>
      <c r="K951" s="8"/>
    </row>
    <row r="952" spans="1:11" s="14" customFormat="1" x14ac:dyDescent="0.2">
      <c r="A952" s="42"/>
      <c r="B952" s="156"/>
      <c r="C952" s="142"/>
      <c r="D952" s="204"/>
      <c r="E952" s="210"/>
      <c r="F952" s="4"/>
      <c r="G952" s="130"/>
      <c r="I952" s="23"/>
      <c r="J952" s="8"/>
      <c r="K952" s="8"/>
    </row>
    <row r="953" spans="1:11" s="14" customFormat="1" x14ac:dyDescent="0.2">
      <c r="A953" s="42"/>
      <c r="B953" s="156"/>
      <c r="C953" s="142"/>
      <c r="D953" s="204"/>
      <c r="E953" s="210"/>
      <c r="F953" s="4"/>
      <c r="G953" s="130"/>
      <c r="I953" s="23"/>
      <c r="J953" s="8"/>
      <c r="K953" s="8"/>
    </row>
    <row r="954" spans="1:11" s="14" customFormat="1" x14ac:dyDescent="0.2">
      <c r="A954" s="42"/>
      <c r="B954" s="156"/>
      <c r="C954" s="142"/>
      <c r="D954" s="204"/>
      <c r="E954" s="210"/>
      <c r="F954" s="4"/>
      <c r="G954" s="130"/>
      <c r="I954" s="23"/>
      <c r="J954" s="8"/>
      <c r="K954" s="8"/>
    </row>
    <row r="955" spans="1:11" s="14" customFormat="1" x14ac:dyDescent="0.2">
      <c r="A955" s="42"/>
      <c r="B955" s="156"/>
      <c r="C955" s="142"/>
      <c r="D955" s="204"/>
      <c r="E955" s="210"/>
      <c r="F955" s="4"/>
      <c r="G955" s="130"/>
      <c r="I955" s="23"/>
      <c r="J955" s="8"/>
      <c r="K955" s="8"/>
    </row>
    <row r="956" spans="1:11" s="14" customFormat="1" x14ac:dyDescent="0.2">
      <c r="A956" s="42"/>
      <c r="B956" s="156"/>
      <c r="C956" s="142"/>
      <c r="D956" s="204"/>
      <c r="E956" s="210"/>
      <c r="F956" s="4"/>
      <c r="G956" s="130"/>
      <c r="I956" s="23"/>
      <c r="J956" s="8"/>
      <c r="K956" s="8"/>
    </row>
    <row r="957" spans="1:11" s="14" customFormat="1" x14ac:dyDescent="0.2">
      <c r="A957" s="42"/>
      <c r="B957" s="156"/>
      <c r="C957" s="142"/>
      <c r="D957" s="204"/>
      <c r="E957" s="210"/>
      <c r="F957" s="4"/>
      <c r="G957" s="130"/>
      <c r="I957" s="23"/>
      <c r="J957" s="8"/>
      <c r="K957" s="8"/>
    </row>
    <row r="958" spans="1:11" s="14" customFormat="1" x14ac:dyDescent="0.2">
      <c r="A958" s="42"/>
      <c r="B958" s="156"/>
      <c r="C958" s="142"/>
      <c r="D958" s="204"/>
      <c r="E958" s="210"/>
      <c r="F958" s="4"/>
      <c r="G958" s="130"/>
      <c r="I958" s="23"/>
      <c r="J958" s="8"/>
      <c r="K958" s="8"/>
    </row>
    <row r="959" spans="1:11" s="14" customFormat="1" x14ac:dyDescent="0.2">
      <c r="A959" s="42"/>
      <c r="B959" s="156"/>
      <c r="C959" s="142"/>
      <c r="D959" s="204"/>
      <c r="E959" s="210"/>
      <c r="F959" s="4"/>
      <c r="G959" s="130"/>
      <c r="I959" s="23"/>
      <c r="J959" s="8"/>
      <c r="K959" s="8"/>
    </row>
    <row r="960" spans="1:11" s="14" customFormat="1" x14ac:dyDescent="0.2">
      <c r="A960" s="42"/>
      <c r="B960" s="156"/>
      <c r="C960" s="142"/>
      <c r="D960" s="204"/>
      <c r="E960" s="210"/>
      <c r="F960" s="4"/>
      <c r="G960" s="130"/>
      <c r="I960" s="23"/>
      <c r="J960" s="8"/>
      <c r="K960" s="8"/>
    </row>
    <row r="961" spans="1:11" s="14" customFormat="1" x14ac:dyDescent="0.2">
      <c r="A961" s="42"/>
      <c r="B961" s="156"/>
      <c r="C961" s="142"/>
      <c r="D961" s="204"/>
      <c r="E961" s="210"/>
      <c r="F961" s="4"/>
      <c r="G961" s="130"/>
      <c r="I961" s="23"/>
      <c r="J961" s="8"/>
      <c r="K961" s="8"/>
    </row>
    <row r="962" spans="1:11" s="14" customFormat="1" x14ac:dyDescent="0.2">
      <c r="A962" s="42"/>
      <c r="B962" s="156"/>
      <c r="C962" s="142"/>
      <c r="D962" s="204"/>
      <c r="E962" s="210"/>
      <c r="F962" s="4"/>
      <c r="G962" s="130"/>
      <c r="I962" s="23"/>
      <c r="J962" s="8"/>
      <c r="K962" s="8"/>
    </row>
    <row r="963" spans="1:11" s="14" customFormat="1" x14ac:dyDescent="0.2">
      <c r="A963" s="42"/>
      <c r="B963" s="156"/>
      <c r="C963" s="142"/>
      <c r="D963" s="204"/>
      <c r="E963" s="210"/>
      <c r="F963" s="4"/>
      <c r="G963" s="130"/>
      <c r="I963" s="23"/>
      <c r="J963" s="8"/>
      <c r="K963" s="8"/>
    </row>
    <row r="964" spans="1:11" s="14" customFormat="1" x14ac:dyDescent="0.2">
      <c r="A964" s="42"/>
      <c r="B964" s="156"/>
      <c r="C964" s="142"/>
      <c r="D964" s="204"/>
      <c r="E964" s="210"/>
      <c r="F964" s="4"/>
      <c r="G964" s="130"/>
      <c r="I964" s="23"/>
      <c r="J964" s="8"/>
      <c r="K964" s="8"/>
    </row>
    <row r="965" spans="1:11" s="14" customFormat="1" x14ac:dyDescent="0.2">
      <c r="A965" s="42"/>
      <c r="B965" s="156"/>
      <c r="C965" s="142"/>
      <c r="D965" s="204"/>
      <c r="E965" s="210"/>
      <c r="F965" s="4"/>
      <c r="G965" s="130"/>
      <c r="I965" s="23"/>
      <c r="J965" s="8"/>
      <c r="K965" s="8"/>
    </row>
    <row r="966" spans="1:11" s="14" customFormat="1" x14ac:dyDescent="0.2">
      <c r="A966" s="42"/>
      <c r="B966" s="156"/>
      <c r="C966" s="142"/>
      <c r="D966" s="204"/>
      <c r="E966" s="210"/>
      <c r="F966" s="4"/>
      <c r="G966" s="130"/>
      <c r="I966" s="23"/>
      <c r="J966" s="8"/>
      <c r="K966" s="8"/>
    </row>
    <row r="967" spans="1:11" s="14" customFormat="1" x14ac:dyDescent="0.2">
      <c r="A967" s="42"/>
      <c r="B967" s="156"/>
      <c r="C967" s="142"/>
      <c r="D967" s="204"/>
      <c r="E967" s="210"/>
      <c r="F967" s="4"/>
      <c r="G967" s="130"/>
      <c r="I967" s="23"/>
      <c r="J967" s="8"/>
      <c r="K967" s="8"/>
    </row>
    <row r="968" spans="1:11" s="14" customFormat="1" x14ac:dyDescent="0.2">
      <c r="A968" s="42"/>
      <c r="B968" s="156"/>
      <c r="C968" s="142"/>
      <c r="D968" s="204"/>
      <c r="E968" s="210"/>
      <c r="F968" s="4"/>
      <c r="G968" s="130"/>
      <c r="I968" s="23"/>
      <c r="J968" s="8"/>
      <c r="K968" s="8"/>
    </row>
    <row r="969" spans="1:11" s="14" customFormat="1" x14ac:dyDescent="0.2">
      <c r="A969" s="42"/>
      <c r="B969" s="156"/>
      <c r="C969" s="142"/>
      <c r="D969" s="204"/>
      <c r="E969" s="210"/>
      <c r="F969" s="4"/>
      <c r="G969" s="130"/>
      <c r="I969" s="23"/>
      <c r="J969" s="8"/>
      <c r="K969" s="8"/>
    </row>
    <row r="970" spans="1:11" s="14" customFormat="1" x14ac:dyDescent="0.2">
      <c r="A970" s="42"/>
      <c r="B970" s="156"/>
      <c r="C970" s="142"/>
      <c r="D970" s="204"/>
      <c r="E970" s="210"/>
      <c r="F970" s="4"/>
      <c r="G970" s="130"/>
      <c r="I970" s="23"/>
      <c r="J970" s="8"/>
      <c r="K970" s="8"/>
    </row>
    <row r="971" spans="1:11" s="14" customFormat="1" x14ac:dyDescent="0.2">
      <c r="A971" s="42"/>
      <c r="B971" s="156"/>
      <c r="C971" s="142"/>
      <c r="D971" s="204"/>
      <c r="E971" s="210"/>
      <c r="F971" s="4"/>
      <c r="G971" s="130"/>
      <c r="I971" s="23"/>
      <c r="J971" s="8"/>
      <c r="K971" s="8"/>
    </row>
    <row r="972" spans="1:11" s="14" customFormat="1" x14ac:dyDescent="0.2">
      <c r="A972" s="42"/>
      <c r="B972" s="156"/>
      <c r="C972" s="142"/>
      <c r="D972" s="204"/>
      <c r="E972" s="210"/>
      <c r="F972" s="4"/>
      <c r="G972" s="130"/>
      <c r="I972" s="23"/>
      <c r="J972" s="8"/>
      <c r="K972" s="8"/>
    </row>
    <row r="973" spans="1:11" s="14" customFormat="1" x14ac:dyDescent="0.2">
      <c r="A973" s="42"/>
      <c r="B973" s="156"/>
      <c r="C973" s="142"/>
      <c r="D973" s="204"/>
      <c r="E973" s="210"/>
      <c r="F973" s="4"/>
      <c r="G973" s="130"/>
      <c r="I973" s="23"/>
      <c r="J973" s="8"/>
      <c r="K973" s="8"/>
    </row>
    <row r="974" spans="1:11" s="14" customFormat="1" x14ac:dyDescent="0.2">
      <c r="A974" s="42"/>
      <c r="B974" s="156"/>
      <c r="C974" s="142"/>
      <c r="D974" s="204"/>
      <c r="E974" s="210"/>
      <c r="F974" s="4"/>
      <c r="G974" s="130"/>
      <c r="I974" s="23"/>
      <c r="J974" s="8"/>
      <c r="K974" s="8"/>
    </row>
    <row r="975" spans="1:11" s="14" customFormat="1" x14ac:dyDescent="0.2">
      <c r="A975" s="42"/>
      <c r="B975" s="156"/>
      <c r="C975" s="142"/>
      <c r="D975" s="204"/>
      <c r="E975" s="210"/>
      <c r="F975" s="4"/>
      <c r="G975" s="130"/>
      <c r="I975" s="23"/>
      <c r="J975" s="8"/>
      <c r="K975" s="8"/>
    </row>
    <row r="976" spans="1:11" s="14" customFormat="1" x14ac:dyDescent="0.2">
      <c r="A976" s="42"/>
      <c r="B976" s="156"/>
      <c r="C976" s="142"/>
      <c r="D976" s="204"/>
      <c r="E976" s="210"/>
      <c r="F976" s="4"/>
      <c r="G976" s="130"/>
      <c r="I976" s="23"/>
      <c r="J976" s="8"/>
      <c r="K976" s="8"/>
    </row>
    <row r="977" spans="1:11" s="14" customFormat="1" x14ac:dyDescent="0.2">
      <c r="A977" s="42"/>
      <c r="B977" s="156"/>
      <c r="C977" s="142"/>
      <c r="D977" s="204"/>
      <c r="E977" s="210"/>
      <c r="F977" s="4"/>
      <c r="G977" s="130"/>
      <c r="I977" s="23"/>
      <c r="J977" s="8"/>
      <c r="K977" s="8"/>
    </row>
    <row r="978" spans="1:11" s="14" customFormat="1" x14ac:dyDescent="0.2">
      <c r="A978" s="42"/>
      <c r="B978" s="156"/>
      <c r="C978" s="142"/>
      <c r="D978" s="204"/>
      <c r="E978" s="210"/>
      <c r="F978" s="4"/>
      <c r="G978" s="130"/>
      <c r="I978" s="23"/>
      <c r="J978" s="8"/>
      <c r="K978" s="8"/>
    </row>
    <row r="979" spans="1:11" s="14" customFormat="1" x14ac:dyDescent="0.2">
      <c r="A979" s="42"/>
      <c r="B979" s="156"/>
      <c r="C979" s="142"/>
      <c r="D979" s="204"/>
      <c r="E979" s="210"/>
      <c r="F979" s="4"/>
      <c r="G979" s="130"/>
      <c r="I979" s="23"/>
      <c r="J979" s="8"/>
      <c r="K979" s="8"/>
    </row>
    <row r="980" spans="1:11" s="14" customFormat="1" x14ac:dyDescent="0.2">
      <c r="A980" s="42"/>
      <c r="B980" s="156"/>
      <c r="C980" s="142"/>
      <c r="D980" s="204"/>
      <c r="E980" s="210"/>
      <c r="F980" s="4"/>
      <c r="G980" s="130"/>
      <c r="I980" s="23"/>
      <c r="J980" s="8"/>
      <c r="K980" s="8"/>
    </row>
    <row r="981" spans="1:11" s="14" customFormat="1" x14ac:dyDescent="0.2">
      <c r="A981" s="42"/>
      <c r="B981" s="156"/>
      <c r="C981" s="142"/>
      <c r="D981" s="204"/>
      <c r="E981" s="210"/>
      <c r="F981" s="4"/>
      <c r="G981" s="130"/>
      <c r="I981" s="23"/>
      <c r="J981" s="8"/>
      <c r="K981" s="8"/>
    </row>
    <row r="982" spans="1:11" s="14" customFormat="1" x14ac:dyDescent="0.2">
      <c r="A982" s="42"/>
      <c r="B982" s="156"/>
      <c r="C982" s="142"/>
      <c r="D982" s="204"/>
      <c r="E982" s="210"/>
      <c r="F982" s="4"/>
      <c r="G982" s="130"/>
      <c r="I982" s="23"/>
      <c r="J982" s="8"/>
      <c r="K982" s="8"/>
    </row>
    <row r="983" spans="1:11" s="14" customFormat="1" x14ac:dyDescent="0.2">
      <c r="A983" s="42"/>
      <c r="B983" s="156"/>
      <c r="C983" s="142"/>
      <c r="D983" s="204"/>
      <c r="E983" s="210"/>
      <c r="F983" s="4"/>
      <c r="G983" s="130"/>
      <c r="I983" s="23"/>
      <c r="J983" s="8"/>
      <c r="K983" s="8"/>
    </row>
    <row r="984" spans="1:11" s="14" customFormat="1" x14ac:dyDescent="0.2">
      <c r="A984" s="42"/>
      <c r="B984" s="156"/>
      <c r="C984" s="142"/>
      <c r="D984" s="204"/>
      <c r="E984" s="210"/>
      <c r="F984" s="4"/>
      <c r="G984" s="130"/>
      <c r="I984" s="23"/>
      <c r="J984" s="8"/>
      <c r="K984" s="8"/>
    </row>
    <row r="985" spans="1:11" s="14" customFormat="1" x14ac:dyDescent="0.2">
      <c r="A985" s="42"/>
      <c r="B985" s="156"/>
      <c r="C985" s="142"/>
      <c r="D985" s="204"/>
      <c r="E985" s="210"/>
      <c r="F985" s="4"/>
      <c r="G985" s="130"/>
      <c r="I985" s="23"/>
      <c r="J985" s="8"/>
      <c r="K985" s="8"/>
    </row>
    <row r="986" spans="1:11" s="14" customFormat="1" x14ac:dyDescent="0.2">
      <c r="A986" s="42"/>
      <c r="B986" s="156"/>
      <c r="C986" s="142"/>
      <c r="D986" s="204"/>
      <c r="E986" s="210"/>
      <c r="F986" s="4"/>
      <c r="G986" s="130"/>
      <c r="I986" s="23"/>
      <c r="J986" s="8"/>
      <c r="K986" s="8"/>
    </row>
    <row r="987" spans="1:11" s="14" customFormat="1" x14ac:dyDescent="0.2">
      <c r="A987" s="42"/>
      <c r="B987" s="156"/>
      <c r="C987" s="142"/>
      <c r="D987" s="204"/>
      <c r="E987" s="210"/>
      <c r="F987" s="4"/>
      <c r="G987" s="130"/>
      <c r="I987" s="23"/>
      <c r="J987" s="8"/>
      <c r="K987" s="8"/>
    </row>
    <row r="988" spans="1:11" s="14" customFormat="1" x14ac:dyDescent="0.2">
      <c r="A988" s="42"/>
      <c r="B988" s="156"/>
      <c r="C988" s="142"/>
      <c r="D988" s="204"/>
      <c r="E988" s="210"/>
      <c r="F988" s="4"/>
      <c r="G988" s="130"/>
      <c r="I988" s="23"/>
      <c r="J988" s="8"/>
      <c r="K988" s="8"/>
    </row>
    <row r="989" spans="1:11" s="14" customFormat="1" x14ac:dyDescent="0.2">
      <c r="A989" s="42"/>
      <c r="B989" s="156"/>
      <c r="C989" s="142"/>
      <c r="D989" s="204"/>
      <c r="E989" s="210"/>
      <c r="F989" s="4"/>
      <c r="G989" s="130"/>
      <c r="I989" s="23"/>
      <c r="J989" s="8"/>
      <c r="K989" s="8"/>
    </row>
    <row r="990" spans="1:11" s="14" customFormat="1" x14ac:dyDescent="0.2">
      <c r="A990" s="42"/>
      <c r="B990" s="156"/>
      <c r="C990" s="142"/>
      <c r="D990" s="204"/>
      <c r="E990" s="210"/>
      <c r="F990" s="4"/>
      <c r="G990" s="130"/>
      <c r="I990" s="23"/>
      <c r="J990" s="8"/>
      <c r="K990" s="8"/>
    </row>
    <row r="991" spans="1:11" s="14" customFormat="1" x14ac:dyDescent="0.2">
      <c r="A991" s="42"/>
      <c r="B991" s="156"/>
      <c r="C991" s="142"/>
      <c r="D991" s="204"/>
      <c r="E991" s="210"/>
      <c r="F991" s="4"/>
      <c r="G991" s="130"/>
      <c r="I991" s="23"/>
      <c r="J991" s="8"/>
      <c r="K991" s="8"/>
    </row>
    <row r="992" spans="1:11" s="14" customFormat="1" x14ac:dyDescent="0.2">
      <c r="A992" s="42"/>
      <c r="B992" s="156"/>
      <c r="C992" s="142"/>
      <c r="D992" s="204"/>
      <c r="E992" s="210"/>
      <c r="F992" s="4"/>
      <c r="G992" s="130"/>
      <c r="I992" s="23"/>
      <c r="J992" s="8"/>
      <c r="K992" s="8"/>
    </row>
    <row r="993" spans="1:11" s="14" customFormat="1" x14ac:dyDescent="0.2">
      <c r="A993" s="42"/>
      <c r="B993" s="156"/>
      <c r="C993" s="142"/>
      <c r="D993" s="204"/>
      <c r="E993" s="210"/>
      <c r="F993" s="4"/>
      <c r="G993" s="130"/>
      <c r="I993" s="23"/>
      <c r="J993" s="8"/>
      <c r="K993" s="8"/>
    </row>
    <row r="994" spans="1:11" s="14" customFormat="1" x14ac:dyDescent="0.2">
      <c r="A994" s="42"/>
      <c r="B994" s="156"/>
      <c r="C994" s="142"/>
      <c r="D994" s="204"/>
      <c r="E994" s="210"/>
      <c r="F994" s="4"/>
      <c r="G994" s="130"/>
      <c r="I994" s="23"/>
      <c r="J994" s="8"/>
      <c r="K994" s="8"/>
    </row>
    <row r="995" spans="1:11" s="14" customFormat="1" x14ac:dyDescent="0.2">
      <c r="A995" s="42"/>
      <c r="B995" s="156"/>
      <c r="C995" s="142"/>
      <c r="D995" s="204"/>
      <c r="E995" s="210"/>
      <c r="F995" s="4"/>
      <c r="G995" s="130"/>
      <c r="I995" s="23"/>
      <c r="J995" s="8"/>
      <c r="K995" s="8"/>
    </row>
    <row r="996" spans="1:11" s="14" customFormat="1" x14ac:dyDescent="0.2">
      <c r="A996" s="42"/>
      <c r="B996" s="156"/>
      <c r="C996" s="142"/>
      <c r="D996" s="204"/>
      <c r="E996" s="210"/>
      <c r="F996" s="4"/>
      <c r="G996" s="130"/>
      <c r="I996" s="23"/>
      <c r="J996" s="8"/>
      <c r="K996" s="8"/>
    </row>
    <row r="997" spans="1:11" s="14" customFormat="1" x14ac:dyDescent="0.2">
      <c r="A997" s="42"/>
      <c r="B997" s="156"/>
      <c r="C997" s="142"/>
      <c r="D997" s="204"/>
      <c r="E997" s="210"/>
      <c r="F997" s="4"/>
      <c r="G997" s="130"/>
      <c r="I997" s="23"/>
      <c r="J997" s="8"/>
      <c r="K997" s="8"/>
    </row>
    <row r="998" spans="1:11" s="14" customFormat="1" x14ac:dyDescent="0.2">
      <c r="A998" s="42"/>
      <c r="B998" s="156"/>
      <c r="C998" s="142"/>
      <c r="D998" s="204"/>
      <c r="E998" s="210"/>
      <c r="F998" s="4"/>
      <c r="G998" s="130"/>
      <c r="I998" s="23"/>
      <c r="J998" s="8"/>
      <c r="K998" s="8"/>
    </row>
    <row r="999" spans="1:11" s="14" customFormat="1" x14ac:dyDescent="0.2">
      <c r="A999" s="42"/>
      <c r="B999" s="156"/>
      <c r="C999" s="142"/>
      <c r="D999" s="204"/>
      <c r="E999" s="210"/>
      <c r="F999" s="4"/>
      <c r="G999" s="130"/>
      <c r="I999" s="23"/>
      <c r="J999" s="8"/>
      <c r="K999" s="8"/>
    </row>
    <row r="1000" spans="1:11" s="14" customFormat="1" x14ac:dyDescent="0.2">
      <c r="A1000" s="42"/>
      <c r="B1000" s="156"/>
      <c r="C1000" s="142"/>
      <c r="D1000" s="204"/>
      <c r="E1000" s="210"/>
      <c r="F1000" s="4"/>
      <c r="G1000" s="130"/>
      <c r="I1000" s="23"/>
      <c r="J1000" s="8"/>
      <c r="K1000" s="8"/>
    </row>
    <row r="1001" spans="1:11" s="14" customFormat="1" x14ac:dyDescent="0.2">
      <c r="A1001" s="42"/>
      <c r="B1001" s="156"/>
      <c r="C1001" s="142"/>
      <c r="D1001" s="204"/>
      <c r="E1001" s="210"/>
      <c r="F1001" s="4"/>
      <c r="G1001" s="130"/>
      <c r="I1001" s="23"/>
      <c r="J1001" s="8"/>
      <c r="K1001" s="8"/>
    </row>
    <row r="1002" spans="1:11" s="14" customFormat="1" x14ac:dyDescent="0.2">
      <c r="A1002" s="42"/>
      <c r="B1002" s="156"/>
      <c r="C1002" s="142"/>
      <c r="D1002" s="204"/>
      <c r="E1002" s="210"/>
      <c r="F1002" s="4"/>
      <c r="G1002" s="130"/>
      <c r="I1002" s="23"/>
      <c r="J1002" s="8"/>
      <c r="K1002" s="8"/>
    </row>
    <row r="1003" spans="1:11" s="14" customFormat="1" x14ac:dyDescent="0.2">
      <c r="A1003" s="42"/>
      <c r="B1003" s="156"/>
      <c r="C1003" s="142"/>
      <c r="D1003" s="204"/>
      <c r="E1003" s="210"/>
      <c r="F1003" s="4"/>
      <c r="G1003" s="130"/>
      <c r="I1003" s="23"/>
      <c r="J1003" s="8"/>
      <c r="K1003" s="8"/>
    </row>
    <row r="1004" spans="1:11" s="14" customFormat="1" x14ac:dyDescent="0.2">
      <c r="A1004" s="42"/>
      <c r="B1004" s="156"/>
      <c r="C1004" s="142"/>
      <c r="D1004" s="204"/>
      <c r="E1004" s="210"/>
      <c r="F1004" s="4"/>
      <c r="G1004" s="130"/>
      <c r="I1004" s="23"/>
      <c r="J1004" s="8"/>
      <c r="K1004" s="8"/>
    </row>
    <row r="1005" spans="1:11" s="14" customFormat="1" x14ac:dyDescent="0.2">
      <c r="A1005" s="42"/>
      <c r="B1005" s="156"/>
      <c r="C1005" s="142"/>
      <c r="D1005" s="204"/>
      <c r="E1005" s="210"/>
      <c r="F1005" s="4"/>
      <c r="G1005" s="130"/>
      <c r="I1005" s="23"/>
      <c r="J1005" s="8"/>
      <c r="K1005" s="8"/>
    </row>
    <row r="1006" spans="1:11" s="14" customFormat="1" x14ac:dyDescent="0.2">
      <c r="A1006" s="42"/>
      <c r="B1006" s="156"/>
      <c r="C1006" s="142"/>
      <c r="D1006" s="204"/>
      <c r="E1006" s="210"/>
      <c r="F1006" s="4"/>
      <c r="G1006" s="130"/>
      <c r="I1006" s="23"/>
      <c r="J1006" s="8"/>
      <c r="K1006" s="8"/>
    </row>
    <row r="1007" spans="1:11" s="14" customFormat="1" x14ac:dyDescent="0.2">
      <c r="A1007" s="42"/>
      <c r="B1007" s="156"/>
      <c r="C1007" s="142"/>
      <c r="D1007" s="204"/>
      <c r="E1007" s="210"/>
      <c r="F1007" s="4"/>
      <c r="G1007" s="130"/>
      <c r="I1007" s="23"/>
      <c r="J1007" s="8"/>
      <c r="K1007" s="8"/>
    </row>
    <row r="1008" spans="1:11" s="14" customFormat="1" x14ac:dyDescent="0.2">
      <c r="A1008" s="42"/>
      <c r="B1008" s="156"/>
      <c r="C1008" s="142"/>
      <c r="D1008" s="204"/>
      <c r="E1008" s="210"/>
      <c r="F1008" s="4"/>
      <c r="G1008" s="130"/>
      <c r="I1008" s="23"/>
      <c r="J1008" s="8"/>
      <c r="K1008" s="8"/>
    </row>
    <row r="1009" spans="1:11" s="14" customFormat="1" x14ac:dyDescent="0.2">
      <c r="A1009" s="42"/>
      <c r="B1009" s="156"/>
      <c r="C1009" s="142"/>
      <c r="D1009" s="204"/>
      <c r="E1009" s="210"/>
      <c r="F1009" s="4"/>
      <c r="G1009" s="130"/>
      <c r="I1009" s="23"/>
      <c r="J1009" s="8"/>
      <c r="K1009" s="8"/>
    </row>
    <row r="1010" spans="1:11" s="14" customFormat="1" x14ac:dyDescent="0.2">
      <c r="A1010" s="42"/>
      <c r="B1010" s="156"/>
      <c r="C1010" s="142"/>
      <c r="D1010" s="204"/>
      <c r="E1010" s="210"/>
      <c r="F1010" s="4"/>
      <c r="G1010" s="130"/>
      <c r="I1010" s="23"/>
      <c r="J1010" s="8"/>
      <c r="K1010" s="8"/>
    </row>
    <row r="1011" spans="1:11" s="14" customFormat="1" x14ac:dyDescent="0.2">
      <c r="A1011" s="42"/>
      <c r="B1011" s="156"/>
      <c r="C1011" s="142"/>
      <c r="D1011" s="204"/>
      <c r="E1011" s="210"/>
      <c r="F1011" s="4"/>
      <c r="G1011" s="130"/>
      <c r="I1011" s="23"/>
      <c r="J1011" s="8"/>
      <c r="K1011" s="8"/>
    </row>
    <row r="1012" spans="1:11" s="14" customFormat="1" x14ac:dyDescent="0.2">
      <c r="A1012" s="42"/>
      <c r="B1012" s="156"/>
      <c r="C1012" s="142"/>
      <c r="D1012" s="204"/>
      <c r="E1012" s="210"/>
      <c r="F1012" s="4"/>
      <c r="G1012" s="130"/>
      <c r="I1012" s="23"/>
      <c r="J1012" s="8"/>
      <c r="K1012" s="8"/>
    </row>
    <row r="1013" spans="1:11" s="14" customFormat="1" x14ac:dyDescent="0.2">
      <c r="A1013" s="42"/>
      <c r="B1013" s="156"/>
      <c r="C1013" s="142"/>
      <c r="D1013" s="204"/>
      <c r="E1013" s="210"/>
      <c r="F1013" s="4"/>
      <c r="G1013" s="130"/>
      <c r="I1013" s="23"/>
      <c r="J1013" s="8"/>
      <c r="K1013" s="8"/>
    </row>
    <row r="1014" spans="1:11" s="14" customFormat="1" x14ac:dyDescent="0.2">
      <c r="A1014" s="42"/>
      <c r="B1014" s="156"/>
      <c r="C1014" s="142"/>
      <c r="D1014" s="204"/>
      <c r="E1014" s="210"/>
      <c r="F1014" s="4"/>
      <c r="G1014" s="130"/>
      <c r="I1014" s="23"/>
      <c r="J1014" s="8"/>
      <c r="K1014" s="8"/>
    </row>
    <row r="1015" spans="1:11" s="14" customFormat="1" x14ac:dyDescent="0.2">
      <c r="A1015" s="42"/>
      <c r="B1015" s="156"/>
      <c r="C1015" s="142"/>
      <c r="D1015" s="204"/>
      <c r="E1015" s="210"/>
      <c r="F1015" s="4"/>
      <c r="G1015" s="130"/>
      <c r="I1015" s="23"/>
      <c r="J1015" s="8"/>
      <c r="K1015" s="8"/>
    </row>
    <row r="1016" spans="1:11" s="14" customFormat="1" x14ac:dyDescent="0.2">
      <c r="A1016" s="42"/>
      <c r="B1016" s="156"/>
      <c r="C1016" s="142"/>
      <c r="D1016" s="204"/>
      <c r="E1016" s="210"/>
      <c r="F1016" s="4"/>
      <c r="G1016" s="130"/>
      <c r="I1016" s="23"/>
      <c r="J1016" s="8"/>
      <c r="K1016" s="8"/>
    </row>
    <row r="1017" spans="1:11" s="14" customFormat="1" x14ac:dyDescent="0.2">
      <c r="A1017" s="42"/>
      <c r="B1017" s="156"/>
      <c r="C1017" s="142"/>
      <c r="D1017" s="204"/>
      <c r="E1017" s="210"/>
      <c r="F1017" s="4"/>
      <c r="G1017" s="130"/>
      <c r="I1017" s="23"/>
      <c r="J1017" s="8"/>
      <c r="K1017" s="8"/>
    </row>
    <row r="1018" spans="1:11" s="14" customFormat="1" x14ac:dyDescent="0.2">
      <c r="A1018" s="42"/>
      <c r="B1018" s="156"/>
      <c r="C1018" s="142"/>
      <c r="D1018" s="204"/>
      <c r="E1018" s="210"/>
      <c r="F1018" s="4"/>
      <c r="G1018" s="130"/>
      <c r="I1018" s="23"/>
      <c r="J1018" s="8"/>
      <c r="K1018" s="8"/>
    </row>
    <row r="1019" spans="1:11" s="14" customFormat="1" x14ac:dyDescent="0.2">
      <c r="A1019" s="42"/>
      <c r="B1019" s="156"/>
      <c r="C1019" s="142"/>
      <c r="D1019" s="204"/>
      <c r="E1019" s="210"/>
      <c r="F1019" s="4"/>
      <c r="G1019" s="130"/>
      <c r="I1019" s="23"/>
      <c r="J1019" s="8"/>
      <c r="K1019" s="8"/>
    </row>
  </sheetData>
  <sheetProtection algorithmName="SHA-512" hashValue="WTey6iol+w0yA7gpWlZuzu8uub11E5hG2kQt4Ieh46CWrpIVZfCDDsX4wnVLCzoVO25py5e7vvk5i+78/6aQKg==" saltValue="nodSlxMNc63W8TqE2bnkHA==" spinCount="100000" sheet="1" objects="1" scenarios="1"/>
  <phoneticPr fontId="18" type="noConversion"/>
  <pageMargins left="0.19685039370078741" right="0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-KUHINJA-&amp;RElektro instalacije</oddHeader>
    <oddFooter>&amp;C&amp;A&amp;R&amp;"Arial CE,Običajno"&amp;8&amp;P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8"/>
  </sheetPr>
  <dimension ref="A1:K1020"/>
  <sheetViews>
    <sheetView showZeros="0" tabSelected="1" topLeftCell="A31" zoomScaleNormal="100" zoomScaleSheetLayoutView="115" workbookViewId="0">
      <selection activeCell="E40" sqref="E40"/>
    </sheetView>
  </sheetViews>
  <sheetFormatPr defaultColWidth="9" defaultRowHeight="12" x14ac:dyDescent="0.2"/>
  <cols>
    <col min="1" max="1" width="6" style="326" customWidth="1"/>
    <col min="2" max="2" width="39.5703125" style="327" customWidth="1"/>
    <col min="3" max="3" width="14.5703125" style="142" customWidth="1"/>
    <col min="4" max="4" width="4.7109375" style="328" customWidth="1"/>
    <col min="5" max="5" width="8.7109375" style="329" customWidth="1"/>
    <col min="6" max="6" width="10.85546875" style="330" customWidth="1"/>
    <col min="7" max="7" width="11.85546875" style="331" customWidth="1"/>
    <col min="8" max="8" width="11.7109375" style="248" customWidth="1"/>
    <col min="9" max="9" width="3.5703125" style="249" customWidth="1"/>
    <col min="10" max="10" width="5.85546875" style="249" customWidth="1"/>
    <col min="11" max="11" width="19.42578125" style="249" customWidth="1"/>
    <col min="12" max="16384" width="9" style="248"/>
  </cols>
  <sheetData>
    <row r="1" spans="1:11" s="231" customFormat="1" ht="12.75" x14ac:dyDescent="0.2">
      <c r="A1" s="225"/>
      <c r="B1" s="226"/>
      <c r="C1" s="64"/>
      <c r="D1" s="227"/>
      <c r="E1" s="228"/>
      <c r="F1" s="229"/>
      <c r="G1" s="230"/>
      <c r="I1" s="232"/>
    </row>
    <row r="2" spans="1:11" s="239" customFormat="1" ht="38.25" x14ac:dyDescent="0.2">
      <c r="A2" s="233"/>
      <c r="B2" s="234" t="s">
        <v>14</v>
      </c>
      <c r="C2" s="392" t="s">
        <v>161</v>
      </c>
      <c r="D2" s="235" t="s">
        <v>10</v>
      </c>
      <c r="E2" s="236" t="s">
        <v>11</v>
      </c>
      <c r="F2" s="237" t="s">
        <v>12</v>
      </c>
      <c r="G2" s="238" t="s">
        <v>13</v>
      </c>
      <c r="I2" s="240"/>
      <c r="J2" s="241"/>
    </row>
    <row r="3" spans="1:11" x14ac:dyDescent="0.2">
      <c r="A3" s="242"/>
      <c r="B3" s="243"/>
      <c r="C3" s="74"/>
      <c r="D3" s="244"/>
      <c r="E3" s="245"/>
      <c r="F3" s="246"/>
      <c r="G3" s="247"/>
    </row>
    <row r="4" spans="1:11" s="256" customFormat="1" ht="19.5" x14ac:dyDescent="0.2">
      <c r="A4" s="250"/>
      <c r="B4" s="251" t="s">
        <v>124</v>
      </c>
      <c r="C4" s="79"/>
      <c r="D4" s="252"/>
      <c r="E4" s="253"/>
      <c r="F4" s="254"/>
      <c r="G4" s="255"/>
      <c r="I4" s="257"/>
      <c r="J4" s="257"/>
    </row>
    <row r="5" spans="1:11" s="256" customFormat="1" ht="9" customHeight="1" x14ac:dyDescent="0.2">
      <c r="A5" s="250"/>
      <c r="B5" s="258"/>
      <c r="C5" s="83"/>
      <c r="D5" s="252"/>
      <c r="E5" s="253"/>
      <c r="F5" s="254"/>
      <c r="G5" s="255"/>
      <c r="I5" s="257"/>
      <c r="J5" s="257"/>
    </row>
    <row r="6" spans="1:11" s="264" customFormat="1" ht="19.5" x14ac:dyDescent="0.3">
      <c r="A6" s="259" t="s">
        <v>60</v>
      </c>
      <c r="B6" s="251" t="s">
        <v>58</v>
      </c>
      <c r="C6" s="79"/>
      <c r="D6" s="260"/>
      <c r="E6" s="261"/>
      <c r="F6" s="262"/>
      <c r="G6" s="263"/>
      <c r="I6" s="265"/>
      <c r="J6" s="265"/>
    </row>
    <row r="7" spans="1:11" s="256" customFormat="1" ht="16.5" x14ac:dyDescent="0.2">
      <c r="A7" s="250"/>
      <c r="B7" s="266"/>
      <c r="C7" s="407"/>
      <c r="D7" s="252"/>
      <c r="E7" s="253"/>
      <c r="F7" s="254"/>
      <c r="G7" s="255"/>
      <c r="I7" s="257"/>
      <c r="J7" s="257"/>
      <c r="K7" s="257"/>
    </row>
    <row r="8" spans="1:11" s="256" customFormat="1" ht="24" x14ac:dyDescent="0.2">
      <c r="A8" s="267" t="str">
        <f>+CONCATENATE("C/",I8)</f>
        <v>C/1</v>
      </c>
      <c r="B8" s="268" t="s">
        <v>89</v>
      </c>
      <c r="C8" s="408"/>
      <c r="D8" s="269"/>
      <c r="E8" s="270"/>
      <c r="F8" s="271"/>
      <c r="G8" s="270"/>
      <c r="I8" s="272">
        <v>1</v>
      </c>
      <c r="J8" s="257"/>
      <c r="K8" s="257"/>
    </row>
    <row r="9" spans="1:11" s="256" customFormat="1" ht="12.75" x14ac:dyDescent="0.2">
      <c r="A9" s="273"/>
      <c r="B9" s="274" t="s">
        <v>94</v>
      </c>
      <c r="C9" s="409"/>
      <c r="D9" s="275" t="s">
        <v>7</v>
      </c>
      <c r="E9" s="276">
        <v>1</v>
      </c>
      <c r="F9" s="277"/>
      <c r="G9" s="278"/>
      <c r="I9" s="279"/>
      <c r="J9" s="257"/>
      <c r="K9" s="257"/>
    </row>
    <row r="10" spans="1:11" s="256" customFormat="1" ht="12.75" x14ac:dyDescent="0.2">
      <c r="A10" s="273"/>
      <c r="B10" s="274" t="s">
        <v>29</v>
      </c>
      <c r="C10" s="409"/>
      <c r="D10" s="275" t="s">
        <v>7</v>
      </c>
      <c r="E10" s="276">
        <v>1</v>
      </c>
      <c r="F10" s="277"/>
      <c r="G10" s="278"/>
      <c r="I10" s="279"/>
      <c r="J10" s="257"/>
      <c r="K10" s="257"/>
    </row>
    <row r="11" spans="1:11" s="256" customFormat="1" ht="12.75" x14ac:dyDescent="0.2">
      <c r="A11" s="280"/>
      <c r="B11" s="281" t="s">
        <v>30</v>
      </c>
      <c r="C11" s="410"/>
      <c r="D11" s="282" t="s">
        <v>8</v>
      </c>
      <c r="E11" s="283">
        <v>1</v>
      </c>
      <c r="F11" s="284"/>
      <c r="G11" s="285"/>
      <c r="I11" s="279"/>
      <c r="J11" s="257"/>
      <c r="K11" s="257"/>
    </row>
    <row r="12" spans="1:11" s="256" customFormat="1" ht="12.75" x14ac:dyDescent="0.2">
      <c r="A12" s="273"/>
      <c r="B12" s="268"/>
      <c r="C12" s="409"/>
      <c r="D12" s="275" t="s">
        <v>8</v>
      </c>
      <c r="E12" s="286">
        <v>1</v>
      </c>
      <c r="F12" s="287"/>
      <c r="G12" s="278">
        <f>E12*F12</f>
        <v>0</v>
      </c>
      <c r="I12" s="279"/>
      <c r="J12" s="257"/>
      <c r="K12" s="257"/>
    </row>
    <row r="13" spans="1:11" s="256" customFormat="1" ht="6" customHeight="1" x14ac:dyDescent="0.2">
      <c r="A13" s="273"/>
      <c r="B13" s="268"/>
      <c r="C13" s="409"/>
      <c r="D13" s="275"/>
      <c r="E13" s="276"/>
      <c r="F13" s="277"/>
      <c r="G13" s="278"/>
      <c r="I13" s="279"/>
      <c r="J13" s="257"/>
      <c r="K13" s="257"/>
    </row>
    <row r="14" spans="1:11" s="256" customFormat="1" ht="24" x14ac:dyDescent="0.2">
      <c r="A14" s="267" t="str">
        <f>+CONCATENATE("C/",I15)</f>
        <v>C/2</v>
      </c>
      <c r="B14" s="268" t="s">
        <v>95</v>
      </c>
      <c r="C14" s="409"/>
      <c r="D14" s="288"/>
      <c r="E14" s="286"/>
      <c r="F14" s="277"/>
      <c r="G14" s="278"/>
      <c r="I14" s="289"/>
      <c r="J14" s="257"/>
      <c r="K14" s="257"/>
    </row>
    <row r="15" spans="1:11" s="256" customFormat="1" ht="12.75" x14ac:dyDescent="0.2">
      <c r="A15" s="290"/>
      <c r="B15" s="291"/>
      <c r="C15" s="409"/>
      <c r="D15" s="275" t="s">
        <v>7</v>
      </c>
      <c r="E15" s="286">
        <v>7</v>
      </c>
      <c r="F15" s="287"/>
      <c r="G15" s="278">
        <f>E15*F15</f>
        <v>0</v>
      </c>
      <c r="I15" s="279">
        <f>I8+1</f>
        <v>2</v>
      </c>
      <c r="J15" s="257"/>
      <c r="K15" s="257"/>
    </row>
    <row r="16" spans="1:11" s="256" customFormat="1" ht="6" customHeight="1" x14ac:dyDescent="0.2">
      <c r="A16" s="292"/>
      <c r="B16" s="293"/>
      <c r="C16" s="409"/>
      <c r="D16" s="288"/>
      <c r="E16" s="286"/>
      <c r="F16" s="277"/>
      <c r="G16" s="278"/>
      <c r="I16" s="289"/>
      <c r="J16" s="257"/>
      <c r="K16" s="257"/>
    </row>
    <row r="17" spans="1:11" s="256" customFormat="1" ht="12.75" x14ac:dyDescent="0.2">
      <c r="A17" s="267" t="str">
        <f>+CONCATENATE("C/",I17)</f>
        <v>C/3</v>
      </c>
      <c r="B17" s="274" t="s">
        <v>77</v>
      </c>
      <c r="C17" s="409"/>
      <c r="D17" s="275"/>
      <c r="E17" s="286"/>
      <c r="F17" s="254"/>
      <c r="G17" s="278"/>
      <c r="I17" s="279">
        <f>I15+1</f>
        <v>3</v>
      </c>
      <c r="J17" s="257"/>
      <c r="K17" s="257"/>
    </row>
    <row r="18" spans="1:11" s="295" customFormat="1" ht="13.5" x14ac:dyDescent="0.25">
      <c r="A18" s="273"/>
      <c r="B18" s="274" t="s">
        <v>78</v>
      </c>
      <c r="C18" s="409"/>
      <c r="D18" s="275" t="s">
        <v>9</v>
      </c>
      <c r="E18" s="286">
        <v>20</v>
      </c>
      <c r="F18" s="294"/>
      <c r="G18" s="278">
        <f>E18*F18</f>
        <v>0</v>
      </c>
      <c r="I18" s="279"/>
    </row>
    <row r="19" spans="1:11" s="256" customFormat="1" ht="6" customHeight="1" x14ac:dyDescent="0.2">
      <c r="A19" s="267"/>
      <c r="B19" s="296"/>
      <c r="C19" s="409"/>
      <c r="D19" s="288"/>
      <c r="E19" s="297"/>
      <c r="F19" s="277"/>
      <c r="G19" s="298"/>
      <c r="I19" s="299"/>
      <c r="J19" s="257"/>
    </row>
    <row r="20" spans="1:11" s="300" customFormat="1" ht="13.5" x14ac:dyDescent="0.25">
      <c r="A20" s="273"/>
      <c r="B20" s="274" t="s">
        <v>79</v>
      </c>
      <c r="C20" s="409"/>
      <c r="D20" s="275" t="s">
        <v>9</v>
      </c>
      <c r="E20" s="286">
        <v>50</v>
      </c>
      <c r="F20" s="294"/>
      <c r="G20" s="278">
        <f>E20*F20</f>
        <v>0</v>
      </c>
      <c r="I20" s="279"/>
    </row>
    <row r="21" spans="1:11" s="256" customFormat="1" ht="6" customHeight="1" x14ac:dyDescent="0.2">
      <c r="A21" s="267"/>
      <c r="B21" s="296"/>
      <c r="C21" s="409"/>
      <c r="D21" s="288"/>
      <c r="E21" s="297"/>
      <c r="F21" s="277"/>
      <c r="G21" s="298"/>
      <c r="I21" s="299"/>
      <c r="J21" s="257"/>
    </row>
    <row r="22" spans="1:11" s="295" customFormat="1" ht="13.5" x14ac:dyDescent="0.25">
      <c r="A22" s="273"/>
      <c r="B22" s="274" t="s">
        <v>3</v>
      </c>
      <c r="C22" s="411"/>
      <c r="D22" s="275" t="s">
        <v>9</v>
      </c>
      <c r="E22" s="286">
        <v>300</v>
      </c>
      <c r="F22" s="294"/>
      <c r="G22" s="278">
        <f>E22*F22</f>
        <v>0</v>
      </c>
      <c r="I22" s="279"/>
    </row>
    <row r="23" spans="1:11" s="300" customFormat="1" ht="6" customHeight="1" x14ac:dyDescent="0.25">
      <c r="A23" s="273"/>
      <c r="B23" s="274"/>
      <c r="C23" s="412"/>
      <c r="D23" s="275"/>
      <c r="E23" s="286"/>
      <c r="F23" s="301"/>
      <c r="G23" s="278"/>
      <c r="I23" s="279"/>
    </row>
    <row r="24" spans="1:11" s="256" customFormat="1" ht="36" x14ac:dyDescent="0.2">
      <c r="A24" s="267" t="str">
        <f>+CONCATENATE("C/",I25)</f>
        <v>C/4</v>
      </c>
      <c r="B24" s="268" t="s">
        <v>120</v>
      </c>
      <c r="C24" s="393"/>
      <c r="D24" s="275"/>
      <c r="E24" s="286"/>
      <c r="F24" s="277"/>
      <c r="G24" s="278"/>
      <c r="I24" s="279"/>
      <c r="J24" s="257"/>
      <c r="K24" s="257"/>
    </row>
    <row r="25" spans="1:11" s="256" customFormat="1" ht="12.75" x14ac:dyDescent="0.2">
      <c r="A25" s="273"/>
      <c r="B25" s="274"/>
      <c r="C25" s="394"/>
      <c r="D25" s="275" t="s">
        <v>8</v>
      </c>
      <c r="E25" s="286">
        <v>1</v>
      </c>
      <c r="F25" s="287"/>
      <c r="G25" s="278">
        <f>E25*F25</f>
        <v>0</v>
      </c>
      <c r="I25" s="279">
        <f>I17+1</f>
        <v>4</v>
      </c>
      <c r="J25" s="257"/>
      <c r="K25" s="257"/>
    </row>
    <row r="26" spans="1:11" s="256" customFormat="1" ht="6" customHeight="1" x14ac:dyDescent="0.2">
      <c r="A26" s="273"/>
      <c r="B26" s="274"/>
      <c r="C26" s="395"/>
      <c r="D26" s="275"/>
      <c r="E26" s="286"/>
      <c r="F26" s="277"/>
      <c r="G26" s="278"/>
      <c r="I26" s="279"/>
      <c r="J26" s="257"/>
      <c r="K26" s="257"/>
    </row>
    <row r="27" spans="1:11" s="256" customFormat="1" ht="25.5" customHeight="1" x14ac:dyDescent="0.2">
      <c r="A27" s="267" t="str">
        <f>+CONCATENATE("C/",I28)</f>
        <v>C/5</v>
      </c>
      <c r="B27" s="268" t="s">
        <v>121</v>
      </c>
      <c r="C27" s="396"/>
      <c r="D27" s="275"/>
      <c r="E27" s="286"/>
      <c r="F27" s="277"/>
      <c r="G27" s="278"/>
      <c r="I27" s="279"/>
      <c r="J27" s="257"/>
      <c r="K27" s="257"/>
    </row>
    <row r="28" spans="1:11" s="256" customFormat="1" ht="12.75" x14ac:dyDescent="0.2">
      <c r="A28" s="273"/>
      <c r="B28" s="274"/>
      <c r="C28" s="395"/>
      <c r="D28" s="275" t="s">
        <v>7</v>
      </c>
      <c r="E28" s="286">
        <v>40</v>
      </c>
      <c r="F28" s="287"/>
      <c r="G28" s="278">
        <f>E28*F28</f>
        <v>0</v>
      </c>
      <c r="I28" s="279">
        <f>I25+1</f>
        <v>5</v>
      </c>
      <c r="J28" s="257"/>
      <c r="K28" s="257"/>
    </row>
    <row r="29" spans="1:11" s="256" customFormat="1" ht="6" customHeight="1" x14ac:dyDescent="0.2">
      <c r="A29" s="273"/>
      <c r="B29" s="274"/>
      <c r="C29" s="397"/>
      <c r="D29" s="275"/>
      <c r="E29" s="286"/>
      <c r="F29" s="277"/>
      <c r="G29" s="278"/>
      <c r="I29" s="279"/>
      <c r="J29" s="257"/>
      <c r="K29" s="257"/>
    </row>
    <row r="30" spans="1:11" s="256" customFormat="1" ht="36" x14ac:dyDescent="0.2">
      <c r="A30" s="267" t="str">
        <f>+CONCATENATE("C/",I31)</f>
        <v>C/6</v>
      </c>
      <c r="B30" s="268" t="s">
        <v>122</v>
      </c>
      <c r="C30" s="395"/>
      <c r="D30" s="275"/>
      <c r="E30" s="286"/>
      <c r="F30" s="277"/>
      <c r="G30" s="278"/>
      <c r="I30" s="279"/>
      <c r="J30" s="257"/>
      <c r="K30" s="257"/>
    </row>
    <row r="31" spans="1:11" s="256" customFormat="1" ht="12.75" x14ac:dyDescent="0.2">
      <c r="A31" s="292"/>
      <c r="B31" s="293"/>
      <c r="C31" s="396"/>
      <c r="D31" s="275" t="s">
        <v>7</v>
      </c>
      <c r="E31" s="286">
        <v>10</v>
      </c>
      <c r="F31" s="287"/>
      <c r="G31" s="278">
        <f>E31*F31</f>
        <v>0</v>
      </c>
      <c r="I31" s="279">
        <f>I28+1</f>
        <v>6</v>
      </c>
      <c r="J31" s="257"/>
      <c r="K31" s="257"/>
    </row>
    <row r="32" spans="1:11" s="300" customFormat="1" ht="6" customHeight="1" x14ac:dyDescent="0.25">
      <c r="A32" s="292"/>
      <c r="B32" s="293"/>
      <c r="C32" s="395"/>
      <c r="D32" s="288"/>
      <c r="E32" s="286"/>
      <c r="F32" s="301"/>
      <c r="G32" s="278"/>
      <c r="I32" s="289"/>
    </row>
    <row r="33" spans="1:11" s="300" customFormat="1" ht="24" x14ac:dyDescent="0.25">
      <c r="A33" s="267" t="str">
        <f>+CONCATENATE("C/",I34)</f>
        <v>C/7</v>
      </c>
      <c r="B33" s="274" t="s">
        <v>4</v>
      </c>
      <c r="C33" s="397"/>
      <c r="D33" s="288"/>
      <c r="E33" s="286"/>
      <c r="F33" s="301"/>
      <c r="G33" s="278"/>
      <c r="I33" s="289"/>
    </row>
    <row r="34" spans="1:11" s="295" customFormat="1" ht="13.5" x14ac:dyDescent="0.25">
      <c r="A34" s="273"/>
      <c r="B34" s="274"/>
      <c r="C34" s="395"/>
      <c r="D34" s="275" t="s">
        <v>7</v>
      </c>
      <c r="E34" s="286">
        <v>6</v>
      </c>
      <c r="F34" s="287"/>
      <c r="G34" s="278">
        <f>E34*F34</f>
        <v>0</v>
      </c>
      <c r="I34" s="279">
        <f>I31+1</f>
        <v>7</v>
      </c>
    </row>
    <row r="35" spans="1:11" s="300" customFormat="1" ht="13.5" x14ac:dyDescent="0.25">
      <c r="A35" s="273"/>
      <c r="B35" s="274"/>
      <c r="C35" s="396"/>
      <c r="D35" s="275"/>
      <c r="E35" s="286"/>
      <c r="F35" s="301"/>
      <c r="G35" s="278"/>
      <c r="I35" s="279"/>
    </row>
    <row r="36" spans="1:11" s="256" customFormat="1" ht="36" x14ac:dyDescent="0.2">
      <c r="A36" s="267" t="str">
        <f>+CONCATENATE("C/",I37)</f>
        <v>C/8</v>
      </c>
      <c r="B36" s="274" t="s">
        <v>160</v>
      </c>
      <c r="C36" s="395"/>
      <c r="D36" s="275"/>
      <c r="E36" s="286"/>
      <c r="F36" s="277"/>
      <c r="G36" s="278"/>
      <c r="I36" s="279"/>
      <c r="J36" s="257"/>
      <c r="K36" s="257"/>
    </row>
    <row r="37" spans="1:11" s="256" customFormat="1" ht="12.75" x14ac:dyDescent="0.2">
      <c r="A37" s="302"/>
      <c r="B37" s="293"/>
      <c r="C37" s="395"/>
      <c r="D37" s="275" t="s">
        <v>7</v>
      </c>
      <c r="E37" s="286">
        <v>20</v>
      </c>
      <c r="F37" s="287"/>
      <c r="G37" s="278">
        <f>E37*F37</f>
        <v>0</v>
      </c>
      <c r="I37" s="279">
        <f>I34+1</f>
        <v>8</v>
      </c>
      <c r="J37" s="257"/>
      <c r="K37" s="257"/>
    </row>
    <row r="38" spans="1:11" s="256" customFormat="1" ht="6" customHeight="1" x14ac:dyDescent="0.25">
      <c r="A38" s="302"/>
      <c r="B38" s="293"/>
      <c r="C38" s="395"/>
      <c r="D38" s="303"/>
      <c r="E38" s="286"/>
      <c r="F38" s="277"/>
      <c r="G38" s="278"/>
      <c r="I38" s="304"/>
      <c r="J38" s="257"/>
      <c r="K38" s="257"/>
    </row>
    <row r="39" spans="1:11" s="256" customFormat="1" ht="16.5" customHeight="1" x14ac:dyDescent="0.2">
      <c r="A39" s="267" t="str">
        <f>+CONCATENATE("C/",I40)</f>
        <v>C/9</v>
      </c>
      <c r="B39" s="268" t="s">
        <v>80</v>
      </c>
      <c r="C39" s="395"/>
      <c r="D39" s="288"/>
      <c r="E39" s="305"/>
      <c r="F39" s="306"/>
      <c r="G39" s="278"/>
      <c r="I39" s="304"/>
      <c r="J39" s="257"/>
      <c r="K39" s="257"/>
    </row>
    <row r="40" spans="1:11" s="256" customFormat="1" ht="12.75" x14ac:dyDescent="0.2">
      <c r="A40" s="273"/>
      <c r="B40" s="268"/>
      <c r="C40" s="395"/>
      <c r="D40" s="288" t="s">
        <v>8</v>
      </c>
      <c r="E40" s="286">
        <v>1</v>
      </c>
      <c r="F40" s="307"/>
      <c r="G40" s="278">
        <f>E40*F40</f>
        <v>0</v>
      </c>
      <c r="I40" s="279">
        <f>I37+1</f>
        <v>9</v>
      </c>
      <c r="J40" s="257"/>
      <c r="K40" s="257"/>
    </row>
    <row r="41" spans="1:11" s="256" customFormat="1" ht="6" customHeight="1" x14ac:dyDescent="0.2">
      <c r="A41" s="273"/>
      <c r="B41" s="268"/>
      <c r="C41" s="395"/>
      <c r="D41" s="288"/>
      <c r="E41" s="297"/>
      <c r="F41" s="306"/>
      <c r="G41" s="278"/>
      <c r="I41" s="279"/>
      <c r="J41" s="257"/>
      <c r="K41" s="257"/>
    </row>
    <row r="42" spans="1:11" s="256" customFormat="1" ht="72" x14ac:dyDescent="0.2">
      <c r="A42" s="267" t="str">
        <f>+CONCATENATE("C/",I43)</f>
        <v>C/10</v>
      </c>
      <c r="B42" s="268" t="s">
        <v>108</v>
      </c>
      <c r="C42" s="395"/>
      <c r="D42" s="288"/>
      <c r="E42" s="297"/>
      <c r="F42" s="306"/>
      <c r="G42" s="278"/>
      <c r="I42" s="279"/>
      <c r="J42" s="257"/>
      <c r="K42" s="257"/>
    </row>
    <row r="43" spans="1:11" s="312" customFormat="1" ht="12.75" x14ac:dyDescent="0.2">
      <c r="A43" s="308"/>
      <c r="B43" s="309">
        <f>SUM(G8:G41)</f>
        <v>0</v>
      </c>
      <c r="C43" s="395"/>
      <c r="D43" s="288" t="s">
        <v>8</v>
      </c>
      <c r="E43" s="310">
        <v>0.02</v>
      </c>
      <c r="F43" s="311"/>
      <c r="G43" s="278">
        <f>E43*B43</f>
        <v>0</v>
      </c>
      <c r="I43" s="279">
        <f>1+I40</f>
        <v>10</v>
      </c>
      <c r="J43" s="257"/>
      <c r="K43" s="257"/>
    </row>
    <row r="44" spans="1:11" s="256" customFormat="1" x14ac:dyDescent="0.2">
      <c r="A44" s="313"/>
      <c r="B44" s="314"/>
      <c r="C44" s="109"/>
      <c r="D44" s="315"/>
      <c r="E44" s="316"/>
      <c r="F44" s="277"/>
      <c r="G44" s="298"/>
      <c r="I44" s="257"/>
      <c r="J44" s="257"/>
      <c r="K44" s="257"/>
    </row>
    <row r="45" spans="1:11" s="256" customFormat="1" ht="15.75" x14ac:dyDescent="0.3">
      <c r="A45" s="317"/>
      <c r="B45" s="318" t="s">
        <v>59</v>
      </c>
      <c r="C45" s="319"/>
      <c r="D45" s="319"/>
      <c r="E45" s="320"/>
      <c r="F45" s="321"/>
      <c r="G45" s="322">
        <f>SUM(G9:G44)</f>
        <v>0</v>
      </c>
      <c r="I45" s="257"/>
      <c r="J45" s="257"/>
      <c r="K45" s="257"/>
    </row>
    <row r="46" spans="1:11" s="256" customFormat="1" x14ac:dyDescent="0.2">
      <c r="A46" s="313"/>
      <c r="B46" s="314"/>
      <c r="C46" s="109"/>
      <c r="D46" s="315"/>
      <c r="E46" s="316"/>
      <c r="F46" s="277"/>
      <c r="G46" s="298"/>
      <c r="I46" s="257"/>
      <c r="J46" s="257"/>
      <c r="K46" s="257"/>
    </row>
    <row r="47" spans="1:11" s="256" customFormat="1" x14ac:dyDescent="0.2">
      <c r="A47" s="323"/>
      <c r="B47" s="324"/>
      <c r="C47" s="112"/>
      <c r="D47" s="315"/>
      <c r="E47" s="316"/>
      <c r="F47" s="277"/>
      <c r="G47" s="298"/>
      <c r="I47" s="257"/>
      <c r="J47" s="257"/>
      <c r="K47" s="257"/>
    </row>
    <row r="48" spans="1:11" s="256" customFormat="1" x14ac:dyDescent="0.2">
      <c r="A48" s="323"/>
      <c r="B48" s="324"/>
      <c r="C48" s="109"/>
      <c r="D48" s="315"/>
      <c r="E48" s="316"/>
      <c r="F48" s="277"/>
      <c r="G48" s="298"/>
      <c r="I48" s="257"/>
      <c r="J48" s="257"/>
      <c r="K48" s="257"/>
    </row>
    <row r="49" spans="1:11" s="256" customFormat="1" x14ac:dyDescent="0.2">
      <c r="A49" s="323"/>
      <c r="B49" s="324"/>
      <c r="C49" s="112"/>
      <c r="D49" s="315"/>
      <c r="E49" s="316"/>
      <c r="F49" s="277"/>
      <c r="G49" s="298"/>
      <c r="I49" s="257"/>
      <c r="J49" s="257"/>
      <c r="K49" s="257"/>
    </row>
    <row r="50" spans="1:11" s="256" customFormat="1" x14ac:dyDescent="0.2">
      <c r="A50" s="323"/>
      <c r="B50" s="324"/>
      <c r="C50" s="109"/>
      <c r="D50" s="315"/>
      <c r="E50" s="316"/>
      <c r="F50" s="277"/>
      <c r="G50" s="298"/>
      <c r="I50" s="257"/>
      <c r="J50" s="257"/>
      <c r="K50" s="257"/>
    </row>
    <row r="51" spans="1:11" s="256" customFormat="1" x14ac:dyDescent="0.2">
      <c r="A51" s="323"/>
      <c r="B51" s="324"/>
      <c r="C51" s="112"/>
      <c r="D51" s="315"/>
      <c r="E51" s="316"/>
      <c r="F51" s="277"/>
      <c r="G51" s="298"/>
      <c r="I51" s="257"/>
      <c r="J51" s="257"/>
      <c r="K51" s="257"/>
    </row>
    <row r="52" spans="1:11" s="256" customFormat="1" x14ac:dyDescent="0.2">
      <c r="A52" s="323"/>
      <c r="B52" s="324"/>
      <c r="C52" s="109"/>
      <c r="D52" s="315"/>
      <c r="E52" s="316"/>
      <c r="F52" s="277"/>
      <c r="G52" s="298"/>
      <c r="I52" s="257"/>
      <c r="J52" s="257"/>
      <c r="K52" s="257"/>
    </row>
    <row r="53" spans="1:11" s="256" customFormat="1" x14ac:dyDescent="0.2">
      <c r="A53" s="323"/>
      <c r="B53" s="324"/>
      <c r="C53" s="109"/>
      <c r="D53" s="315"/>
      <c r="E53" s="316"/>
      <c r="F53" s="277"/>
      <c r="G53" s="298"/>
      <c r="I53" s="257"/>
      <c r="J53" s="257"/>
      <c r="K53" s="257"/>
    </row>
    <row r="54" spans="1:11" s="256" customFormat="1" x14ac:dyDescent="0.2">
      <c r="A54" s="323"/>
      <c r="B54" s="324"/>
      <c r="C54" s="112"/>
      <c r="D54" s="315"/>
      <c r="E54" s="316"/>
      <c r="F54" s="277"/>
      <c r="G54" s="298"/>
      <c r="I54" s="257"/>
      <c r="J54" s="257"/>
      <c r="K54" s="257"/>
    </row>
    <row r="55" spans="1:11" s="256" customFormat="1" x14ac:dyDescent="0.2">
      <c r="A55" s="323"/>
      <c r="B55" s="324"/>
      <c r="C55" s="109"/>
      <c r="D55" s="315"/>
      <c r="E55" s="316"/>
      <c r="F55" s="277"/>
      <c r="G55" s="298"/>
      <c r="I55" s="257"/>
      <c r="J55" s="257"/>
      <c r="K55" s="257"/>
    </row>
    <row r="56" spans="1:11" s="256" customFormat="1" ht="12.75" x14ac:dyDescent="0.2">
      <c r="A56" s="323">
        <v>30</v>
      </c>
      <c r="B56" s="324"/>
      <c r="C56" s="104"/>
      <c r="D56" s="315"/>
      <c r="E56" s="316"/>
      <c r="F56" s="277"/>
      <c r="G56" s="298"/>
      <c r="I56" s="257"/>
      <c r="J56" s="257"/>
      <c r="K56" s="257"/>
    </row>
    <row r="57" spans="1:11" s="256" customFormat="1" x14ac:dyDescent="0.2">
      <c r="A57" s="323"/>
      <c r="B57" s="324"/>
      <c r="C57" s="112"/>
      <c r="D57" s="315"/>
      <c r="E57" s="316"/>
      <c r="F57" s="277"/>
      <c r="G57" s="298"/>
      <c r="I57" s="257"/>
      <c r="J57" s="257"/>
      <c r="K57" s="257"/>
    </row>
    <row r="58" spans="1:11" s="256" customFormat="1" x14ac:dyDescent="0.2">
      <c r="A58" s="323"/>
      <c r="B58" s="324"/>
      <c r="C58" s="109"/>
      <c r="D58" s="315"/>
      <c r="E58" s="325"/>
      <c r="F58" s="277"/>
      <c r="G58" s="298"/>
      <c r="I58" s="257"/>
      <c r="J58" s="257"/>
      <c r="K58" s="257"/>
    </row>
    <row r="59" spans="1:11" s="256" customFormat="1" ht="12.75" x14ac:dyDescent="0.2">
      <c r="A59" s="323"/>
      <c r="B59" s="324"/>
      <c r="C59" s="104"/>
      <c r="D59" s="315"/>
      <c r="E59" s="325"/>
      <c r="F59" s="277"/>
      <c r="G59" s="298"/>
      <c r="I59" s="257"/>
      <c r="J59" s="257"/>
      <c r="K59" s="257"/>
    </row>
    <row r="60" spans="1:11" s="256" customFormat="1" ht="12.75" x14ac:dyDescent="0.2">
      <c r="A60" s="323"/>
      <c r="B60" s="324"/>
      <c r="C60" s="104"/>
      <c r="D60" s="315"/>
      <c r="E60" s="325"/>
      <c r="F60" s="277"/>
      <c r="G60" s="298"/>
      <c r="I60" s="257"/>
      <c r="J60" s="257"/>
      <c r="K60" s="257"/>
    </row>
    <row r="61" spans="1:11" s="256" customFormat="1" x14ac:dyDescent="0.2">
      <c r="A61" s="323"/>
      <c r="B61" s="324"/>
      <c r="C61" s="109"/>
      <c r="D61" s="315"/>
      <c r="E61" s="325"/>
      <c r="F61" s="277"/>
      <c r="G61" s="298"/>
      <c r="I61" s="257"/>
      <c r="J61" s="257"/>
      <c r="K61" s="257"/>
    </row>
    <row r="62" spans="1:11" s="256" customFormat="1" ht="12.75" x14ac:dyDescent="0.2">
      <c r="A62" s="323"/>
      <c r="B62" s="324"/>
      <c r="C62" s="104"/>
      <c r="D62" s="315"/>
      <c r="E62" s="325"/>
      <c r="F62" s="277"/>
      <c r="G62" s="298"/>
      <c r="I62" s="257"/>
      <c r="J62" s="257"/>
      <c r="K62" s="257"/>
    </row>
    <row r="63" spans="1:11" s="256" customFormat="1" ht="12.75" x14ac:dyDescent="0.2">
      <c r="A63" s="323"/>
      <c r="B63" s="324"/>
      <c r="C63" s="104"/>
      <c r="D63" s="315"/>
      <c r="E63" s="325"/>
      <c r="F63" s="277"/>
      <c r="G63" s="298"/>
      <c r="I63" s="257"/>
      <c r="J63" s="257"/>
      <c r="K63" s="257"/>
    </row>
    <row r="64" spans="1:11" s="256" customFormat="1" x14ac:dyDescent="0.2">
      <c r="A64" s="323"/>
      <c r="B64" s="324"/>
      <c r="C64" s="109"/>
      <c r="D64" s="315"/>
      <c r="E64" s="325"/>
      <c r="F64" s="277"/>
      <c r="G64" s="298"/>
      <c r="I64" s="257"/>
      <c r="J64" s="257"/>
      <c r="K64" s="257"/>
    </row>
    <row r="65" spans="1:11" s="256" customFormat="1" x14ac:dyDescent="0.2">
      <c r="A65" s="323"/>
      <c r="B65" s="324"/>
      <c r="C65" s="109"/>
      <c r="D65" s="315"/>
      <c r="E65" s="325"/>
      <c r="F65" s="277"/>
      <c r="G65" s="298"/>
      <c r="I65" s="257"/>
      <c r="J65" s="257"/>
      <c r="K65" s="257"/>
    </row>
    <row r="66" spans="1:11" s="256" customFormat="1" x14ac:dyDescent="0.2">
      <c r="A66" s="323"/>
      <c r="B66" s="324"/>
      <c r="C66" s="109"/>
      <c r="D66" s="315"/>
      <c r="E66" s="325"/>
      <c r="F66" s="277"/>
      <c r="G66" s="298"/>
      <c r="I66" s="257"/>
      <c r="J66" s="257"/>
      <c r="K66" s="257"/>
    </row>
    <row r="67" spans="1:11" s="256" customFormat="1" ht="12.75" x14ac:dyDescent="0.2">
      <c r="A67" s="323"/>
      <c r="B67" s="324"/>
      <c r="C67" s="104"/>
      <c r="D67" s="315"/>
      <c r="E67" s="325"/>
      <c r="F67" s="277"/>
      <c r="G67" s="298"/>
      <c r="I67" s="257"/>
      <c r="J67" s="257"/>
      <c r="K67" s="257"/>
    </row>
    <row r="68" spans="1:11" s="256" customFormat="1" x14ac:dyDescent="0.2">
      <c r="A68" s="323"/>
      <c r="B68" s="324"/>
      <c r="C68" s="109"/>
      <c r="D68" s="315"/>
      <c r="E68" s="325"/>
      <c r="F68" s="277"/>
      <c r="G68" s="298"/>
      <c r="I68" s="257"/>
      <c r="J68" s="257"/>
      <c r="K68" s="257"/>
    </row>
    <row r="69" spans="1:11" s="256" customFormat="1" x14ac:dyDescent="0.2">
      <c r="A69" s="323"/>
      <c r="B69" s="324"/>
      <c r="C69" s="115"/>
      <c r="D69" s="315"/>
      <c r="E69" s="325"/>
      <c r="F69" s="277"/>
      <c r="G69" s="298"/>
      <c r="I69" s="257"/>
      <c r="J69" s="257"/>
      <c r="K69" s="257"/>
    </row>
    <row r="70" spans="1:11" s="256" customFormat="1" ht="12.75" x14ac:dyDescent="0.2">
      <c r="A70" s="323"/>
      <c r="B70" s="324"/>
      <c r="C70" s="119"/>
      <c r="D70" s="315"/>
      <c r="E70" s="325"/>
      <c r="F70" s="277"/>
      <c r="G70" s="298"/>
      <c r="I70" s="257"/>
      <c r="J70" s="257"/>
      <c r="K70" s="257"/>
    </row>
    <row r="71" spans="1:11" s="256" customFormat="1" x14ac:dyDescent="0.2">
      <c r="A71" s="323"/>
      <c r="B71" s="324"/>
      <c r="C71" s="112"/>
      <c r="D71" s="315"/>
      <c r="E71" s="325"/>
      <c r="F71" s="277"/>
      <c r="G71" s="298"/>
      <c r="I71" s="257"/>
      <c r="J71" s="257"/>
      <c r="K71" s="257"/>
    </row>
    <row r="72" spans="1:11" s="256" customFormat="1" ht="13.5" x14ac:dyDescent="0.2">
      <c r="A72" s="323"/>
      <c r="B72" s="324"/>
      <c r="C72" s="122"/>
      <c r="D72" s="315"/>
      <c r="E72" s="325"/>
      <c r="F72" s="277"/>
      <c r="G72" s="298"/>
      <c r="I72" s="257"/>
      <c r="J72" s="257"/>
      <c r="K72" s="257"/>
    </row>
    <row r="73" spans="1:11" s="256" customFormat="1" ht="13.5" x14ac:dyDescent="0.2">
      <c r="A73" s="323"/>
      <c r="B73" s="324"/>
      <c r="C73" s="122"/>
      <c r="D73" s="315"/>
      <c r="E73" s="325"/>
      <c r="F73" s="277"/>
      <c r="G73" s="298"/>
      <c r="I73" s="257"/>
      <c r="J73" s="257"/>
      <c r="K73" s="257"/>
    </row>
    <row r="74" spans="1:11" s="256" customFormat="1" ht="12.75" x14ac:dyDescent="0.2">
      <c r="A74" s="323"/>
      <c r="B74" s="324"/>
      <c r="C74" s="123"/>
      <c r="D74" s="315"/>
      <c r="E74" s="325"/>
      <c r="F74" s="277"/>
      <c r="G74" s="298"/>
      <c r="I74" s="257"/>
      <c r="J74" s="257"/>
      <c r="K74" s="257"/>
    </row>
    <row r="75" spans="1:11" s="256" customFormat="1" x14ac:dyDescent="0.2">
      <c r="A75" s="323"/>
      <c r="B75" s="324"/>
      <c r="C75" s="126"/>
      <c r="D75" s="315"/>
      <c r="E75" s="325"/>
      <c r="F75" s="277"/>
      <c r="G75" s="298"/>
      <c r="I75" s="257"/>
      <c r="J75" s="257"/>
      <c r="K75" s="257"/>
    </row>
    <row r="76" spans="1:11" s="256" customFormat="1" x14ac:dyDescent="0.2">
      <c r="A76" s="323"/>
      <c r="B76" s="324"/>
      <c r="C76" s="126"/>
      <c r="D76" s="315"/>
      <c r="E76" s="325"/>
      <c r="F76" s="277"/>
      <c r="G76" s="298"/>
      <c r="I76" s="257"/>
      <c r="J76" s="257"/>
      <c r="K76" s="257"/>
    </row>
    <row r="77" spans="1:11" s="256" customFormat="1" x14ac:dyDescent="0.2">
      <c r="A77" s="323"/>
      <c r="B77" s="324"/>
      <c r="C77" s="109"/>
      <c r="D77" s="315"/>
      <c r="E77" s="325"/>
      <c r="F77" s="277"/>
      <c r="G77" s="298"/>
      <c r="I77" s="257"/>
      <c r="J77" s="257"/>
      <c r="K77" s="257"/>
    </row>
    <row r="78" spans="1:11" s="256" customFormat="1" x14ac:dyDescent="0.2">
      <c r="A78" s="323"/>
      <c r="B78" s="324"/>
      <c r="C78" s="126"/>
      <c r="D78" s="315"/>
      <c r="E78" s="325"/>
      <c r="F78" s="277"/>
      <c r="G78" s="298"/>
      <c r="I78" s="257"/>
      <c r="J78" s="257"/>
      <c r="K78" s="257"/>
    </row>
    <row r="79" spans="1:11" s="256" customFormat="1" ht="12.75" x14ac:dyDescent="0.2">
      <c r="A79" s="323"/>
      <c r="B79" s="324"/>
      <c r="C79" s="123"/>
      <c r="D79" s="315"/>
      <c r="E79" s="325"/>
      <c r="F79" s="277"/>
      <c r="G79" s="298"/>
      <c r="I79" s="257"/>
      <c r="J79" s="257"/>
      <c r="K79" s="257"/>
    </row>
    <row r="80" spans="1:11" s="256" customFormat="1" x14ac:dyDescent="0.2">
      <c r="A80" s="323"/>
      <c r="B80" s="324"/>
      <c r="C80" s="109"/>
      <c r="D80" s="315"/>
      <c r="E80" s="325"/>
      <c r="F80" s="277"/>
      <c r="G80" s="298"/>
      <c r="I80" s="257"/>
      <c r="J80" s="257"/>
      <c r="K80" s="257"/>
    </row>
    <row r="81" spans="1:11" s="256" customFormat="1" x14ac:dyDescent="0.2">
      <c r="A81" s="323"/>
      <c r="B81" s="324"/>
      <c r="C81" s="115"/>
      <c r="D81" s="315"/>
      <c r="E81" s="325"/>
      <c r="F81" s="277"/>
      <c r="G81" s="298"/>
      <c r="I81" s="257"/>
      <c r="J81" s="257"/>
      <c r="K81" s="257"/>
    </row>
    <row r="82" spans="1:11" s="256" customFormat="1" x14ac:dyDescent="0.2">
      <c r="A82" s="323"/>
      <c r="B82" s="324"/>
      <c r="C82" s="112"/>
      <c r="D82" s="315"/>
      <c r="E82" s="325"/>
      <c r="F82" s="277"/>
      <c r="G82" s="298"/>
      <c r="I82" s="257"/>
      <c r="J82" s="257"/>
      <c r="K82" s="257"/>
    </row>
    <row r="83" spans="1:11" s="256" customFormat="1" x14ac:dyDescent="0.2">
      <c r="A83" s="323"/>
      <c r="B83" s="324"/>
      <c r="C83" s="112"/>
      <c r="D83" s="315"/>
      <c r="E83" s="325"/>
      <c r="F83" s="277"/>
      <c r="G83" s="298"/>
      <c r="I83" s="257"/>
      <c r="J83" s="257"/>
      <c r="K83" s="257"/>
    </row>
    <row r="84" spans="1:11" s="256" customFormat="1" x14ac:dyDescent="0.2">
      <c r="A84" s="323"/>
      <c r="B84" s="324"/>
      <c r="C84" s="109"/>
      <c r="D84" s="315"/>
      <c r="E84" s="325"/>
      <c r="F84" s="277"/>
      <c r="G84" s="298"/>
      <c r="I84" s="257"/>
      <c r="J84" s="257"/>
      <c r="K84" s="257"/>
    </row>
    <row r="85" spans="1:11" s="256" customFormat="1" x14ac:dyDescent="0.2">
      <c r="A85" s="323"/>
      <c r="B85" s="324"/>
      <c r="C85" s="109"/>
      <c r="D85" s="315"/>
      <c r="E85" s="325"/>
      <c r="F85" s="277"/>
      <c r="G85" s="298"/>
      <c r="I85" s="257"/>
      <c r="J85" s="257"/>
      <c r="K85" s="257"/>
    </row>
    <row r="86" spans="1:11" s="256" customFormat="1" x14ac:dyDescent="0.2">
      <c r="A86" s="323"/>
      <c r="B86" s="324"/>
      <c r="C86" s="109"/>
      <c r="D86" s="315"/>
      <c r="E86" s="325"/>
      <c r="F86" s="277"/>
      <c r="G86" s="298"/>
      <c r="I86" s="257"/>
      <c r="J86" s="257"/>
      <c r="K86" s="257"/>
    </row>
    <row r="87" spans="1:11" s="256" customFormat="1" x14ac:dyDescent="0.2">
      <c r="A87" s="323"/>
      <c r="B87" s="324"/>
      <c r="C87" s="112"/>
      <c r="D87" s="315"/>
      <c r="E87" s="325"/>
      <c r="F87" s="277"/>
      <c r="G87" s="298"/>
      <c r="I87" s="257"/>
      <c r="J87" s="257"/>
      <c r="K87" s="257"/>
    </row>
    <row r="88" spans="1:11" s="256" customFormat="1" x14ac:dyDescent="0.2">
      <c r="A88" s="323"/>
      <c r="B88" s="324"/>
      <c r="C88" s="115"/>
      <c r="D88" s="315"/>
      <c r="E88" s="325"/>
      <c r="F88" s="277"/>
      <c r="G88" s="298"/>
      <c r="I88" s="257"/>
      <c r="J88" s="257"/>
      <c r="K88" s="257"/>
    </row>
    <row r="89" spans="1:11" s="256" customFormat="1" x14ac:dyDescent="0.2">
      <c r="A89" s="323"/>
      <c r="B89" s="324"/>
      <c r="C89" s="109"/>
      <c r="D89" s="315"/>
      <c r="E89" s="325"/>
      <c r="F89" s="277"/>
      <c r="G89" s="298"/>
      <c r="I89" s="257"/>
      <c r="J89" s="257"/>
      <c r="K89" s="257"/>
    </row>
    <row r="90" spans="1:11" s="256" customFormat="1" x14ac:dyDescent="0.2">
      <c r="A90" s="323"/>
      <c r="B90" s="324"/>
      <c r="C90" s="109"/>
      <c r="D90" s="315"/>
      <c r="E90" s="325"/>
      <c r="F90" s="277"/>
      <c r="G90" s="298"/>
      <c r="I90" s="257"/>
      <c r="J90" s="257"/>
      <c r="K90" s="257"/>
    </row>
    <row r="91" spans="1:11" s="256" customFormat="1" x14ac:dyDescent="0.2">
      <c r="A91" s="323"/>
      <c r="B91" s="324"/>
      <c r="C91" s="109"/>
      <c r="D91" s="315"/>
      <c r="E91" s="325"/>
      <c r="F91" s="277"/>
      <c r="G91" s="298"/>
      <c r="I91" s="257"/>
      <c r="J91" s="257"/>
      <c r="K91" s="257"/>
    </row>
    <row r="92" spans="1:11" s="256" customFormat="1" x14ac:dyDescent="0.2">
      <c r="A92" s="323"/>
      <c r="B92" s="324"/>
      <c r="C92" s="109"/>
      <c r="D92" s="315"/>
      <c r="E92" s="325"/>
      <c r="F92" s="277"/>
      <c r="G92" s="298"/>
      <c r="I92" s="257"/>
      <c r="J92" s="257"/>
      <c r="K92" s="257"/>
    </row>
    <row r="93" spans="1:11" s="256" customFormat="1" x14ac:dyDescent="0.2">
      <c r="A93" s="323"/>
      <c r="B93" s="324"/>
      <c r="C93" s="109"/>
      <c r="D93" s="315"/>
      <c r="E93" s="325"/>
      <c r="F93" s="277"/>
      <c r="G93" s="298"/>
      <c r="I93" s="257"/>
      <c r="J93" s="257"/>
      <c r="K93" s="257"/>
    </row>
    <row r="94" spans="1:11" s="256" customFormat="1" ht="16.5" x14ac:dyDescent="0.3">
      <c r="A94" s="323"/>
      <c r="B94" s="324"/>
      <c r="C94" s="207"/>
      <c r="D94" s="315"/>
      <c r="E94" s="325"/>
      <c r="F94" s="277"/>
      <c r="G94" s="298"/>
      <c r="I94" s="257"/>
      <c r="J94" s="257"/>
      <c r="K94" s="257"/>
    </row>
    <row r="95" spans="1:11" s="256" customFormat="1" x14ac:dyDescent="0.2">
      <c r="A95" s="323"/>
      <c r="B95" s="324"/>
      <c r="C95" s="109"/>
      <c r="D95" s="315"/>
      <c r="E95" s="325"/>
      <c r="F95" s="277"/>
      <c r="G95" s="298"/>
      <c r="I95" s="257"/>
      <c r="J95" s="257"/>
      <c r="K95" s="257"/>
    </row>
    <row r="96" spans="1:11" s="256" customFormat="1" x14ac:dyDescent="0.2">
      <c r="A96" s="323"/>
      <c r="B96" s="324"/>
      <c r="C96" s="109"/>
      <c r="D96" s="315"/>
      <c r="E96" s="325"/>
      <c r="F96" s="277"/>
      <c r="G96" s="298"/>
      <c r="I96" s="257"/>
      <c r="J96" s="257"/>
      <c r="K96" s="257"/>
    </row>
    <row r="97" spans="1:11" s="256" customFormat="1" x14ac:dyDescent="0.2">
      <c r="A97" s="323"/>
      <c r="B97" s="324"/>
      <c r="C97" s="109"/>
      <c r="D97" s="315"/>
      <c r="E97" s="325"/>
      <c r="F97" s="277"/>
      <c r="G97" s="298"/>
      <c r="I97" s="257"/>
      <c r="J97" s="257"/>
      <c r="K97" s="257"/>
    </row>
    <row r="98" spans="1:11" s="256" customFormat="1" x14ac:dyDescent="0.2">
      <c r="A98" s="323"/>
      <c r="B98" s="324"/>
      <c r="C98" s="112"/>
      <c r="D98" s="315"/>
      <c r="E98" s="325"/>
      <c r="F98" s="277"/>
      <c r="G98" s="298"/>
      <c r="I98" s="257"/>
      <c r="J98" s="257"/>
      <c r="K98" s="257"/>
    </row>
    <row r="99" spans="1:11" s="256" customFormat="1" x14ac:dyDescent="0.2">
      <c r="A99" s="323"/>
      <c r="B99" s="324"/>
      <c r="C99" s="112"/>
      <c r="D99" s="315"/>
      <c r="E99" s="325"/>
      <c r="F99" s="277"/>
      <c r="G99" s="298"/>
      <c r="I99" s="257"/>
      <c r="J99" s="257"/>
      <c r="K99" s="257"/>
    </row>
    <row r="100" spans="1:11" s="256" customFormat="1" x14ac:dyDescent="0.2">
      <c r="A100" s="323"/>
      <c r="B100" s="324"/>
      <c r="C100" s="112"/>
      <c r="D100" s="315"/>
      <c r="E100" s="325"/>
      <c r="F100" s="277"/>
      <c r="G100" s="298"/>
      <c r="I100" s="257"/>
      <c r="J100" s="257"/>
      <c r="K100" s="257"/>
    </row>
    <row r="101" spans="1:11" s="256" customFormat="1" x14ac:dyDescent="0.2">
      <c r="A101" s="323"/>
      <c r="B101" s="324"/>
      <c r="C101" s="112"/>
      <c r="D101" s="315"/>
      <c r="E101" s="325"/>
      <c r="F101" s="277"/>
      <c r="G101" s="298"/>
      <c r="I101" s="257"/>
      <c r="J101" s="257"/>
      <c r="K101" s="257"/>
    </row>
    <row r="102" spans="1:11" s="256" customFormat="1" x14ac:dyDescent="0.2">
      <c r="A102" s="323"/>
      <c r="B102" s="324"/>
      <c r="C102" s="109"/>
      <c r="D102" s="315"/>
      <c r="E102" s="325"/>
      <c r="F102" s="277"/>
      <c r="G102" s="298"/>
      <c r="I102" s="257"/>
      <c r="J102" s="257"/>
      <c r="K102" s="257"/>
    </row>
    <row r="103" spans="1:11" s="256" customFormat="1" x14ac:dyDescent="0.2">
      <c r="A103" s="323"/>
      <c r="B103" s="324"/>
      <c r="C103" s="112"/>
      <c r="D103" s="315"/>
      <c r="E103" s="325"/>
      <c r="F103" s="277"/>
      <c r="G103" s="298"/>
      <c r="I103" s="257"/>
      <c r="J103" s="257"/>
      <c r="K103" s="257"/>
    </row>
    <row r="104" spans="1:11" s="256" customFormat="1" x14ac:dyDescent="0.2">
      <c r="A104" s="323"/>
      <c r="B104" s="324"/>
      <c r="C104" s="109"/>
      <c r="D104" s="315"/>
      <c r="E104" s="325"/>
      <c r="F104" s="277"/>
      <c r="G104" s="298"/>
      <c r="I104" s="257"/>
      <c r="J104" s="257"/>
      <c r="K104" s="257"/>
    </row>
    <row r="105" spans="1:11" s="256" customFormat="1" x14ac:dyDescent="0.2">
      <c r="A105" s="323"/>
      <c r="B105" s="324"/>
      <c r="C105" s="109"/>
      <c r="D105" s="315"/>
      <c r="E105" s="325"/>
      <c r="F105" s="277"/>
      <c r="G105" s="298"/>
      <c r="I105" s="257"/>
      <c r="J105" s="257"/>
      <c r="K105" s="257"/>
    </row>
    <row r="106" spans="1:11" s="256" customFormat="1" x14ac:dyDescent="0.2">
      <c r="A106" s="323"/>
      <c r="B106" s="324"/>
      <c r="C106" s="109"/>
      <c r="D106" s="315"/>
      <c r="E106" s="325"/>
      <c r="F106" s="277"/>
      <c r="G106" s="298"/>
      <c r="I106" s="257"/>
      <c r="J106" s="257"/>
      <c r="K106" s="257"/>
    </row>
    <row r="107" spans="1:11" s="256" customFormat="1" x14ac:dyDescent="0.2">
      <c r="A107" s="323"/>
      <c r="B107" s="324"/>
      <c r="C107" s="109"/>
      <c r="D107" s="315"/>
      <c r="E107" s="325"/>
      <c r="F107" s="277"/>
      <c r="G107" s="298"/>
      <c r="I107" s="257"/>
      <c r="J107" s="257"/>
      <c r="K107" s="257"/>
    </row>
    <row r="108" spans="1:11" s="256" customFormat="1" x14ac:dyDescent="0.2">
      <c r="A108" s="323"/>
      <c r="B108" s="324"/>
      <c r="C108" s="109"/>
      <c r="D108" s="315"/>
      <c r="E108" s="325"/>
      <c r="F108" s="277"/>
      <c r="G108" s="298"/>
      <c r="I108" s="257"/>
      <c r="J108" s="257"/>
      <c r="K108" s="257"/>
    </row>
    <row r="109" spans="1:11" s="256" customFormat="1" x14ac:dyDescent="0.2">
      <c r="A109" s="323"/>
      <c r="B109" s="324"/>
      <c r="C109" s="109"/>
      <c r="D109" s="315"/>
      <c r="E109" s="325"/>
      <c r="F109" s="277"/>
      <c r="G109" s="298"/>
      <c r="I109" s="257"/>
      <c r="J109" s="257"/>
      <c r="K109" s="257"/>
    </row>
    <row r="110" spans="1:11" s="256" customFormat="1" x14ac:dyDescent="0.2">
      <c r="A110" s="323"/>
      <c r="B110" s="324"/>
      <c r="C110" s="112"/>
      <c r="D110" s="315"/>
      <c r="E110" s="325"/>
      <c r="F110" s="277"/>
      <c r="G110" s="298"/>
      <c r="I110" s="257"/>
      <c r="J110" s="257"/>
      <c r="K110" s="257"/>
    </row>
    <row r="111" spans="1:11" s="256" customFormat="1" x14ac:dyDescent="0.2">
      <c r="A111" s="323"/>
      <c r="B111" s="324"/>
      <c r="C111" s="112"/>
      <c r="D111" s="315"/>
      <c r="E111" s="325"/>
      <c r="F111" s="277"/>
      <c r="G111" s="298"/>
      <c r="I111" s="257"/>
      <c r="J111" s="257"/>
      <c r="K111" s="257"/>
    </row>
    <row r="112" spans="1:11" s="256" customFormat="1" x14ac:dyDescent="0.2">
      <c r="A112" s="323"/>
      <c r="B112" s="324"/>
      <c r="C112" s="112"/>
      <c r="D112" s="315"/>
      <c r="E112" s="325"/>
      <c r="F112" s="277"/>
      <c r="G112" s="298"/>
      <c r="I112" s="257"/>
      <c r="J112" s="257"/>
      <c r="K112" s="257"/>
    </row>
    <row r="113" spans="1:11" s="256" customFormat="1" x14ac:dyDescent="0.2">
      <c r="A113" s="323"/>
      <c r="B113" s="324"/>
      <c r="C113" s="112"/>
      <c r="D113" s="315"/>
      <c r="E113" s="325"/>
      <c r="F113" s="277"/>
      <c r="G113" s="298"/>
      <c r="I113" s="257"/>
      <c r="J113" s="257"/>
      <c r="K113" s="257"/>
    </row>
    <row r="114" spans="1:11" s="256" customFormat="1" x14ac:dyDescent="0.2">
      <c r="A114" s="323"/>
      <c r="B114" s="324"/>
      <c r="C114" s="112"/>
      <c r="D114" s="315"/>
      <c r="E114" s="325"/>
      <c r="F114" s="277"/>
      <c r="G114" s="298"/>
      <c r="I114" s="257"/>
      <c r="J114" s="257"/>
      <c r="K114" s="257"/>
    </row>
    <row r="115" spans="1:11" s="256" customFormat="1" x14ac:dyDescent="0.2">
      <c r="A115" s="323"/>
      <c r="B115" s="324"/>
      <c r="C115" s="112"/>
      <c r="D115" s="315"/>
      <c r="E115" s="325"/>
      <c r="F115" s="277"/>
      <c r="G115" s="298"/>
      <c r="I115" s="257"/>
      <c r="J115" s="257"/>
      <c r="K115" s="257"/>
    </row>
    <row r="116" spans="1:11" s="256" customFormat="1" x14ac:dyDescent="0.2">
      <c r="A116" s="323"/>
      <c r="B116" s="324"/>
      <c r="C116" s="112"/>
      <c r="D116" s="315"/>
      <c r="E116" s="325"/>
      <c r="F116" s="277"/>
      <c r="G116" s="298"/>
      <c r="I116" s="257"/>
      <c r="J116" s="257"/>
      <c r="K116" s="257"/>
    </row>
    <row r="117" spans="1:11" s="256" customFormat="1" x14ac:dyDescent="0.2">
      <c r="A117" s="323"/>
      <c r="B117" s="324"/>
      <c r="C117" s="112"/>
      <c r="D117" s="315"/>
      <c r="E117" s="325"/>
      <c r="F117" s="277"/>
      <c r="G117" s="298"/>
      <c r="I117" s="257"/>
      <c r="J117" s="257"/>
      <c r="K117" s="257"/>
    </row>
    <row r="118" spans="1:11" s="256" customFormat="1" x14ac:dyDescent="0.2">
      <c r="A118" s="323"/>
      <c r="B118" s="324"/>
      <c r="C118" s="112"/>
      <c r="D118" s="315"/>
      <c r="E118" s="325"/>
      <c r="F118" s="277"/>
      <c r="G118" s="298"/>
      <c r="I118" s="257"/>
      <c r="J118" s="257"/>
      <c r="K118" s="257"/>
    </row>
    <row r="119" spans="1:11" s="256" customFormat="1" x14ac:dyDescent="0.2">
      <c r="A119" s="323"/>
      <c r="B119" s="324"/>
      <c r="C119" s="109"/>
      <c r="D119" s="315"/>
      <c r="E119" s="325"/>
      <c r="F119" s="277"/>
      <c r="G119" s="298"/>
      <c r="I119" s="257"/>
      <c r="J119" s="257"/>
      <c r="K119" s="257"/>
    </row>
    <row r="120" spans="1:11" s="256" customFormat="1" x14ac:dyDescent="0.2">
      <c r="A120" s="323"/>
      <c r="B120" s="324"/>
      <c r="C120" s="112"/>
      <c r="D120" s="315"/>
      <c r="E120" s="325"/>
      <c r="F120" s="277"/>
      <c r="G120" s="298"/>
      <c r="I120" s="257"/>
      <c r="J120" s="257"/>
      <c r="K120" s="257"/>
    </row>
    <row r="121" spans="1:11" s="256" customFormat="1" x14ac:dyDescent="0.2">
      <c r="A121" s="323"/>
      <c r="B121" s="324"/>
      <c r="C121" s="112"/>
      <c r="D121" s="315"/>
      <c r="E121" s="325"/>
      <c r="F121" s="277"/>
      <c r="G121" s="298"/>
      <c r="I121" s="257"/>
      <c r="J121" s="257"/>
      <c r="K121" s="257"/>
    </row>
    <row r="122" spans="1:11" s="256" customFormat="1" x14ac:dyDescent="0.2">
      <c r="A122" s="323"/>
      <c r="B122" s="324"/>
      <c r="C122" s="112"/>
      <c r="D122" s="315"/>
      <c r="E122" s="325"/>
      <c r="F122" s="277"/>
      <c r="G122" s="298"/>
      <c r="I122" s="257"/>
      <c r="J122" s="257"/>
      <c r="K122" s="257"/>
    </row>
    <row r="123" spans="1:11" s="256" customFormat="1" x14ac:dyDescent="0.2">
      <c r="A123" s="323"/>
      <c r="B123" s="324"/>
      <c r="C123" s="109"/>
      <c r="D123" s="315"/>
      <c r="E123" s="325"/>
      <c r="F123" s="277"/>
      <c r="G123" s="298"/>
      <c r="I123" s="257"/>
      <c r="J123" s="257"/>
      <c r="K123" s="257"/>
    </row>
    <row r="124" spans="1:11" s="256" customFormat="1" x14ac:dyDescent="0.2">
      <c r="A124" s="323"/>
      <c r="B124" s="324"/>
      <c r="C124" s="112"/>
      <c r="D124" s="315"/>
      <c r="E124" s="325"/>
      <c r="F124" s="277"/>
      <c r="G124" s="298"/>
      <c r="I124" s="257"/>
      <c r="J124" s="257"/>
      <c r="K124" s="257"/>
    </row>
    <row r="125" spans="1:11" s="256" customFormat="1" x14ac:dyDescent="0.2">
      <c r="A125" s="323"/>
      <c r="B125" s="324"/>
      <c r="C125" s="112"/>
      <c r="D125" s="315"/>
      <c r="E125" s="325"/>
      <c r="F125" s="277"/>
      <c r="G125" s="298"/>
      <c r="I125" s="257"/>
      <c r="J125" s="257"/>
      <c r="K125" s="257"/>
    </row>
    <row r="126" spans="1:11" s="256" customFormat="1" x14ac:dyDescent="0.2">
      <c r="A126" s="323"/>
      <c r="B126" s="324"/>
      <c r="C126" s="112"/>
      <c r="D126" s="315"/>
      <c r="E126" s="325"/>
      <c r="F126" s="277"/>
      <c r="G126" s="298"/>
      <c r="I126" s="257"/>
      <c r="J126" s="257"/>
      <c r="K126" s="257"/>
    </row>
    <row r="127" spans="1:11" s="256" customFormat="1" x14ac:dyDescent="0.2">
      <c r="A127" s="323"/>
      <c r="B127" s="324"/>
      <c r="C127" s="112"/>
      <c r="D127" s="315"/>
      <c r="E127" s="325"/>
      <c r="F127" s="277"/>
      <c r="G127" s="298"/>
      <c r="I127" s="257"/>
      <c r="J127" s="257"/>
      <c r="K127" s="257"/>
    </row>
    <row r="128" spans="1:11" s="256" customFormat="1" ht="12.75" x14ac:dyDescent="0.2">
      <c r="A128" s="323"/>
      <c r="B128" s="324"/>
      <c r="C128" s="104"/>
      <c r="D128" s="315"/>
      <c r="E128" s="325"/>
      <c r="F128" s="277"/>
      <c r="G128" s="298"/>
      <c r="I128" s="257"/>
      <c r="J128" s="257"/>
      <c r="K128" s="257"/>
    </row>
    <row r="129" spans="1:11" s="256" customFormat="1" ht="12.75" x14ac:dyDescent="0.2">
      <c r="A129" s="323"/>
      <c r="B129" s="324"/>
      <c r="C129" s="104"/>
      <c r="D129" s="315"/>
      <c r="E129" s="325"/>
      <c r="F129" s="277"/>
      <c r="G129" s="298"/>
      <c r="I129" s="257"/>
      <c r="J129" s="257"/>
      <c r="K129" s="257"/>
    </row>
    <row r="130" spans="1:11" s="256" customFormat="1" x14ac:dyDescent="0.2">
      <c r="A130" s="323"/>
      <c r="B130" s="324"/>
      <c r="C130" s="112"/>
      <c r="D130" s="315"/>
      <c r="E130" s="325"/>
      <c r="F130" s="277"/>
      <c r="G130" s="298"/>
      <c r="I130" s="257"/>
      <c r="J130" s="257"/>
      <c r="K130" s="257"/>
    </row>
    <row r="131" spans="1:11" s="256" customFormat="1" ht="12.75" x14ac:dyDescent="0.2">
      <c r="A131" s="323"/>
      <c r="B131" s="324"/>
      <c r="C131" s="104"/>
      <c r="D131" s="315"/>
      <c r="E131" s="325"/>
      <c r="F131" s="277"/>
      <c r="G131" s="298"/>
      <c r="I131" s="257"/>
      <c r="J131" s="257"/>
      <c r="K131" s="257"/>
    </row>
    <row r="132" spans="1:11" s="256" customFormat="1" ht="12.75" x14ac:dyDescent="0.2">
      <c r="A132" s="323"/>
      <c r="B132" s="324"/>
      <c r="C132" s="104"/>
      <c r="D132" s="315"/>
      <c r="E132" s="325"/>
      <c r="F132" s="277"/>
      <c r="G132" s="298"/>
      <c r="I132" s="257"/>
      <c r="J132" s="257"/>
      <c r="K132" s="257"/>
    </row>
    <row r="133" spans="1:11" s="256" customFormat="1" x14ac:dyDescent="0.2">
      <c r="A133" s="323"/>
      <c r="B133" s="324"/>
      <c r="C133" s="109"/>
      <c r="D133" s="315"/>
      <c r="E133" s="325"/>
      <c r="F133" s="277"/>
      <c r="G133" s="298"/>
      <c r="I133" s="257"/>
      <c r="J133" s="257"/>
      <c r="K133" s="257"/>
    </row>
    <row r="134" spans="1:11" s="256" customFormat="1" ht="12.75" x14ac:dyDescent="0.2">
      <c r="A134" s="323"/>
      <c r="B134" s="324"/>
      <c r="C134" s="104"/>
      <c r="D134" s="315"/>
      <c r="E134" s="325"/>
      <c r="F134" s="277"/>
      <c r="G134" s="298"/>
      <c r="I134" s="257"/>
      <c r="J134" s="257"/>
      <c r="K134" s="257"/>
    </row>
    <row r="135" spans="1:11" s="256" customFormat="1" ht="12.75" x14ac:dyDescent="0.2">
      <c r="A135" s="323"/>
      <c r="B135" s="324"/>
      <c r="C135" s="104"/>
      <c r="D135" s="315"/>
      <c r="E135" s="325"/>
      <c r="F135" s="277"/>
      <c r="G135" s="298"/>
      <c r="I135" s="257"/>
      <c r="J135" s="257"/>
      <c r="K135" s="257"/>
    </row>
    <row r="136" spans="1:11" s="256" customFormat="1" x14ac:dyDescent="0.2">
      <c r="A136" s="323"/>
      <c r="B136" s="324"/>
      <c r="C136" s="112"/>
      <c r="D136" s="315"/>
      <c r="E136" s="325"/>
      <c r="F136" s="277"/>
      <c r="G136" s="298"/>
      <c r="I136" s="257"/>
      <c r="J136" s="257"/>
      <c r="K136" s="257"/>
    </row>
    <row r="137" spans="1:11" s="256" customFormat="1" ht="12.75" x14ac:dyDescent="0.2">
      <c r="A137" s="323"/>
      <c r="B137" s="324"/>
      <c r="C137" s="104"/>
      <c r="D137" s="315"/>
      <c r="E137" s="325"/>
      <c r="F137" s="277"/>
      <c r="G137" s="298"/>
      <c r="I137" s="257"/>
      <c r="J137" s="257"/>
      <c r="K137" s="257"/>
    </row>
    <row r="138" spans="1:11" s="256" customFormat="1" x14ac:dyDescent="0.2">
      <c r="A138" s="323"/>
      <c r="B138" s="324"/>
      <c r="C138" s="112"/>
      <c r="D138" s="315"/>
      <c r="E138" s="325"/>
      <c r="F138" s="277"/>
      <c r="G138" s="298"/>
      <c r="I138" s="257"/>
      <c r="J138" s="257"/>
      <c r="K138" s="257"/>
    </row>
    <row r="139" spans="1:11" s="256" customFormat="1" ht="12.75" x14ac:dyDescent="0.2">
      <c r="A139" s="323"/>
      <c r="B139" s="324"/>
      <c r="C139" s="104"/>
      <c r="D139" s="315"/>
      <c r="E139" s="325"/>
      <c r="F139" s="277"/>
      <c r="G139" s="298"/>
      <c r="I139" s="257"/>
      <c r="J139" s="257"/>
      <c r="K139" s="257"/>
    </row>
    <row r="140" spans="1:11" s="256" customFormat="1" ht="12.75" x14ac:dyDescent="0.2">
      <c r="A140" s="323"/>
      <c r="B140" s="324"/>
      <c r="C140" s="104"/>
      <c r="D140" s="315"/>
      <c r="E140" s="325"/>
      <c r="F140" s="277"/>
      <c r="G140" s="298"/>
      <c r="I140" s="257"/>
      <c r="J140" s="257"/>
      <c r="K140" s="257"/>
    </row>
    <row r="141" spans="1:11" s="256" customFormat="1" x14ac:dyDescent="0.2">
      <c r="A141" s="323"/>
      <c r="B141" s="324"/>
      <c r="C141" s="109"/>
      <c r="D141" s="315"/>
      <c r="E141" s="325"/>
      <c r="F141" s="277"/>
      <c r="G141" s="298"/>
      <c r="I141" s="257"/>
      <c r="J141" s="257"/>
      <c r="K141" s="257"/>
    </row>
    <row r="142" spans="1:11" s="256" customFormat="1" ht="12.75" x14ac:dyDescent="0.2">
      <c r="A142" s="323"/>
      <c r="B142" s="324"/>
      <c r="C142" s="104"/>
      <c r="D142" s="315"/>
      <c r="E142" s="325"/>
      <c r="F142" s="277"/>
      <c r="G142" s="298"/>
      <c r="I142" s="257"/>
      <c r="J142" s="257"/>
      <c r="K142" s="257"/>
    </row>
    <row r="143" spans="1:11" s="256" customFormat="1" ht="12.75" x14ac:dyDescent="0.2">
      <c r="A143" s="323"/>
      <c r="B143" s="324"/>
      <c r="C143" s="104"/>
      <c r="D143" s="315"/>
      <c r="E143" s="325"/>
      <c r="F143" s="277"/>
      <c r="G143" s="298"/>
      <c r="I143" s="257"/>
      <c r="J143" s="257"/>
      <c r="K143" s="257"/>
    </row>
    <row r="144" spans="1:11" s="256" customFormat="1" x14ac:dyDescent="0.2">
      <c r="A144" s="323"/>
      <c r="B144" s="324"/>
      <c r="C144" s="109"/>
      <c r="D144" s="315"/>
      <c r="E144" s="325"/>
      <c r="F144" s="277"/>
      <c r="G144" s="298"/>
      <c r="I144" s="257"/>
      <c r="J144" s="257"/>
      <c r="K144" s="257"/>
    </row>
    <row r="145" spans="1:11" s="256" customFormat="1" x14ac:dyDescent="0.2">
      <c r="A145" s="323"/>
      <c r="B145" s="324"/>
      <c r="C145" s="109"/>
      <c r="D145" s="315"/>
      <c r="E145" s="325"/>
      <c r="F145" s="277"/>
      <c r="G145" s="298"/>
      <c r="I145" s="257"/>
      <c r="J145" s="257"/>
      <c r="K145" s="257"/>
    </row>
    <row r="146" spans="1:11" s="256" customFormat="1" x14ac:dyDescent="0.2">
      <c r="A146" s="323"/>
      <c r="B146" s="324"/>
      <c r="C146" s="109"/>
      <c r="D146" s="315"/>
      <c r="E146" s="325"/>
      <c r="F146" s="277"/>
      <c r="G146" s="298"/>
      <c r="I146" s="257"/>
      <c r="J146" s="257"/>
      <c r="K146" s="257"/>
    </row>
    <row r="147" spans="1:11" s="256" customFormat="1" x14ac:dyDescent="0.2">
      <c r="A147" s="323"/>
      <c r="B147" s="324"/>
      <c r="C147" s="109"/>
      <c r="D147" s="315"/>
      <c r="E147" s="325"/>
      <c r="F147" s="277"/>
      <c r="G147" s="298"/>
      <c r="I147" s="257"/>
      <c r="J147" s="257"/>
      <c r="K147" s="257"/>
    </row>
    <row r="148" spans="1:11" s="256" customFormat="1" x14ac:dyDescent="0.2">
      <c r="A148" s="323"/>
      <c r="B148" s="324"/>
      <c r="C148" s="109"/>
      <c r="D148" s="315"/>
      <c r="E148" s="325"/>
      <c r="F148" s="277"/>
      <c r="G148" s="298"/>
      <c r="I148" s="257"/>
      <c r="J148" s="257"/>
      <c r="K148" s="257"/>
    </row>
    <row r="149" spans="1:11" s="256" customFormat="1" x14ac:dyDescent="0.2">
      <c r="A149" s="323"/>
      <c r="B149" s="324"/>
      <c r="C149" s="109"/>
      <c r="D149" s="315"/>
      <c r="E149" s="325"/>
      <c r="F149" s="277"/>
      <c r="G149" s="298"/>
      <c r="I149" s="257"/>
      <c r="J149" s="257"/>
      <c r="K149" s="257"/>
    </row>
    <row r="150" spans="1:11" s="256" customFormat="1" x14ac:dyDescent="0.2">
      <c r="A150" s="323"/>
      <c r="B150" s="324"/>
      <c r="C150" s="140"/>
      <c r="D150" s="315"/>
      <c r="E150" s="325"/>
      <c r="F150" s="277"/>
      <c r="G150" s="298"/>
      <c r="I150" s="257"/>
      <c r="J150" s="257"/>
      <c r="K150" s="257"/>
    </row>
    <row r="151" spans="1:11" s="256" customFormat="1" ht="12.75" x14ac:dyDescent="0.2">
      <c r="A151" s="323"/>
      <c r="B151" s="324"/>
      <c r="C151" s="141"/>
      <c r="D151" s="315"/>
      <c r="E151" s="325"/>
      <c r="F151" s="277"/>
      <c r="G151" s="298"/>
      <c r="I151" s="257"/>
      <c r="J151" s="257"/>
      <c r="K151" s="257"/>
    </row>
    <row r="152" spans="1:11" s="256" customFormat="1" x14ac:dyDescent="0.2">
      <c r="A152" s="323"/>
      <c r="B152" s="324"/>
      <c r="C152" s="142"/>
      <c r="D152" s="315"/>
      <c r="E152" s="325"/>
      <c r="F152" s="277"/>
      <c r="G152" s="298"/>
      <c r="I152" s="257"/>
      <c r="J152" s="257"/>
      <c r="K152" s="257"/>
    </row>
    <row r="153" spans="1:11" s="256" customFormat="1" x14ac:dyDescent="0.2">
      <c r="A153" s="323"/>
      <c r="B153" s="324"/>
      <c r="C153" s="140"/>
      <c r="D153" s="315"/>
      <c r="E153" s="325"/>
      <c r="F153" s="277"/>
      <c r="G153" s="298"/>
      <c r="I153" s="257"/>
      <c r="J153" s="257"/>
      <c r="K153" s="257"/>
    </row>
    <row r="154" spans="1:11" s="256" customFormat="1" ht="12.75" x14ac:dyDescent="0.2">
      <c r="A154" s="323"/>
      <c r="B154" s="324"/>
      <c r="C154" s="141"/>
      <c r="D154" s="315"/>
      <c r="E154" s="325"/>
      <c r="F154" s="277"/>
      <c r="G154" s="298"/>
      <c r="I154" s="257"/>
      <c r="J154" s="257"/>
      <c r="K154" s="257"/>
    </row>
    <row r="155" spans="1:11" s="256" customFormat="1" x14ac:dyDescent="0.2">
      <c r="A155" s="323"/>
      <c r="B155" s="324"/>
      <c r="C155" s="142"/>
      <c r="D155" s="315"/>
      <c r="E155" s="325"/>
      <c r="F155" s="277"/>
      <c r="G155" s="298"/>
      <c r="I155" s="257"/>
      <c r="J155" s="257"/>
      <c r="K155" s="257"/>
    </row>
    <row r="156" spans="1:11" s="256" customFormat="1" x14ac:dyDescent="0.2">
      <c r="A156" s="323"/>
      <c r="B156" s="324"/>
      <c r="C156" s="109"/>
      <c r="D156" s="315"/>
      <c r="E156" s="325"/>
      <c r="F156" s="277"/>
      <c r="G156" s="298"/>
      <c r="I156" s="257"/>
      <c r="J156" s="257"/>
      <c r="K156" s="257"/>
    </row>
    <row r="157" spans="1:11" s="256" customFormat="1" x14ac:dyDescent="0.2">
      <c r="A157" s="323"/>
      <c r="B157" s="324"/>
      <c r="C157" s="109"/>
      <c r="D157" s="315"/>
      <c r="E157" s="325"/>
      <c r="F157" s="277"/>
      <c r="G157" s="298"/>
      <c r="I157" s="257"/>
      <c r="J157" s="257"/>
      <c r="K157" s="257"/>
    </row>
    <row r="158" spans="1:11" s="256" customFormat="1" x14ac:dyDescent="0.2">
      <c r="A158" s="323"/>
      <c r="B158" s="324"/>
      <c r="C158" s="109"/>
      <c r="D158" s="315"/>
      <c r="E158" s="325"/>
      <c r="F158" s="277"/>
      <c r="G158" s="298"/>
      <c r="I158" s="257"/>
      <c r="J158" s="257"/>
      <c r="K158" s="257"/>
    </row>
    <row r="159" spans="1:11" s="256" customFormat="1" x14ac:dyDescent="0.2">
      <c r="A159" s="323"/>
      <c r="B159" s="324"/>
      <c r="C159" s="109"/>
      <c r="D159" s="315"/>
      <c r="E159" s="325"/>
      <c r="F159" s="277"/>
      <c r="G159" s="298"/>
      <c r="I159" s="257"/>
      <c r="J159" s="257"/>
      <c r="K159" s="257"/>
    </row>
    <row r="160" spans="1:11" s="256" customFormat="1" x14ac:dyDescent="0.2">
      <c r="A160" s="323"/>
      <c r="B160" s="324"/>
      <c r="C160" s="109"/>
      <c r="D160" s="315"/>
      <c r="E160" s="325"/>
      <c r="F160" s="277"/>
      <c r="G160" s="298"/>
      <c r="I160" s="257"/>
      <c r="J160" s="257"/>
      <c r="K160" s="257"/>
    </row>
    <row r="161" spans="1:11" s="256" customFormat="1" x14ac:dyDescent="0.2">
      <c r="A161" s="323"/>
      <c r="B161" s="324"/>
      <c r="C161" s="147"/>
      <c r="D161" s="315"/>
      <c r="E161" s="325"/>
      <c r="F161" s="277"/>
      <c r="G161" s="298"/>
      <c r="I161" s="257"/>
      <c r="J161" s="257"/>
      <c r="K161" s="257"/>
    </row>
    <row r="162" spans="1:11" s="256" customFormat="1" x14ac:dyDescent="0.2">
      <c r="A162" s="323"/>
      <c r="B162" s="324"/>
      <c r="C162" s="147"/>
      <c r="D162" s="315"/>
      <c r="E162" s="325"/>
      <c r="F162" s="277"/>
      <c r="G162" s="298"/>
      <c r="I162" s="257"/>
      <c r="J162" s="257"/>
      <c r="K162" s="257"/>
    </row>
    <row r="163" spans="1:11" s="256" customFormat="1" x14ac:dyDescent="0.2">
      <c r="A163" s="323"/>
      <c r="B163" s="324"/>
      <c r="C163" s="156"/>
      <c r="D163" s="315"/>
      <c r="E163" s="325"/>
      <c r="F163" s="277"/>
      <c r="G163" s="298"/>
      <c r="I163" s="257"/>
      <c r="J163" s="257"/>
      <c r="K163" s="257"/>
    </row>
    <row r="164" spans="1:11" s="256" customFormat="1" x14ac:dyDescent="0.2">
      <c r="A164" s="323"/>
      <c r="B164" s="324"/>
      <c r="C164" s="156"/>
      <c r="D164" s="315"/>
      <c r="E164" s="325"/>
      <c r="F164" s="277"/>
      <c r="G164" s="298"/>
      <c r="I164" s="257"/>
      <c r="J164" s="257"/>
      <c r="K164" s="257"/>
    </row>
    <row r="165" spans="1:11" s="256" customFormat="1" x14ac:dyDescent="0.2">
      <c r="A165" s="323"/>
      <c r="B165" s="324"/>
      <c r="C165" s="142"/>
      <c r="D165" s="315"/>
      <c r="E165" s="325"/>
      <c r="F165" s="277"/>
      <c r="G165" s="298"/>
      <c r="I165" s="257"/>
      <c r="J165" s="257"/>
      <c r="K165" s="257"/>
    </row>
    <row r="166" spans="1:11" s="256" customFormat="1" x14ac:dyDescent="0.2">
      <c r="A166" s="323"/>
      <c r="B166" s="324"/>
      <c r="C166" s="142"/>
      <c r="D166" s="315"/>
      <c r="E166" s="325"/>
      <c r="F166" s="277"/>
      <c r="G166" s="298"/>
      <c r="I166" s="257"/>
      <c r="J166" s="257"/>
      <c r="K166" s="257"/>
    </row>
    <row r="167" spans="1:11" s="256" customFormat="1" x14ac:dyDescent="0.2">
      <c r="A167" s="323"/>
      <c r="B167" s="324"/>
      <c r="C167" s="142"/>
      <c r="D167" s="315"/>
      <c r="E167" s="325"/>
      <c r="F167" s="277"/>
      <c r="G167" s="298"/>
      <c r="I167" s="257"/>
      <c r="J167" s="257"/>
      <c r="K167" s="257"/>
    </row>
    <row r="168" spans="1:11" s="256" customFormat="1" x14ac:dyDescent="0.2">
      <c r="A168" s="323"/>
      <c r="B168" s="324"/>
      <c r="C168" s="142"/>
      <c r="D168" s="315"/>
      <c r="E168" s="325"/>
      <c r="F168" s="277"/>
      <c r="G168" s="298"/>
      <c r="I168" s="257"/>
      <c r="J168" s="257"/>
      <c r="K168" s="257"/>
    </row>
    <row r="169" spans="1:11" s="256" customFormat="1" x14ac:dyDescent="0.2">
      <c r="A169" s="323"/>
      <c r="B169" s="324"/>
      <c r="C169" s="142"/>
      <c r="D169" s="315"/>
      <c r="E169" s="325"/>
      <c r="F169" s="277"/>
      <c r="G169" s="298"/>
      <c r="I169" s="257"/>
      <c r="J169" s="257"/>
      <c r="K169" s="257"/>
    </row>
    <row r="170" spans="1:11" s="256" customFormat="1" x14ac:dyDescent="0.2">
      <c r="A170" s="323"/>
      <c r="B170" s="324"/>
      <c r="C170" s="142"/>
      <c r="D170" s="315"/>
      <c r="E170" s="325"/>
      <c r="F170" s="277"/>
      <c r="G170" s="298"/>
      <c r="I170" s="257"/>
      <c r="J170" s="257"/>
      <c r="K170" s="257"/>
    </row>
    <row r="171" spans="1:11" s="256" customFormat="1" x14ac:dyDescent="0.2">
      <c r="A171" s="323"/>
      <c r="B171" s="324"/>
      <c r="C171" s="142"/>
      <c r="D171" s="315"/>
      <c r="E171" s="325"/>
      <c r="F171" s="277"/>
      <c r="G171" s="298"/>
      <c r="I171" s="257"/>
      <c r="J171" s="257"/>
      <c r="K171" s="257"/>
    </row>
    <row r="172" spans="1:11" s="256" customFormat="1" x14ac:dyDescent="0.2">
      <c r="A172" s="323"/>
      <c r="B172" s="324"/>
      <c r="C172" s="142"/>
      <c r="D172" s="315"/>
      <c r="E172" s="325"/>
      <c r="F172" s="277"/>
      <c r="G172" s="298"/>
      <c r="I172" s="257"/>
      <c r="J172" s="257"/>
      <c r="K172" s="257"/>
    </row>
    <row r="173" spans="1:11" s="256" customFormat="1" x14ac:dyDescent="0.2">
      <c r="A173" s="323"/>
      <c r="B173" s="324"/>
      <c r="C173" s="142"/>
      <c r="D173" s="315"/>
      <c r="E173" s="325"/>
      <c r="F173" s="277"/>
      <c r="G173" s="298"/>
      <c r="I173" s="257"/>
      <c r="J173" s="257"/>
      <c r="K173" s="257"/>
    </row>
    <row r="174" spans="1:11" s="256" customFormat="1" x14ac:dyDescent="0.2">
      <c r="A174" s="323"/>
      <c r="B174" s="324"/>
      <c r="C174" s="142"/>
      <c r="D174" s="315"/>
      <c r="E174" s="325"/>
      <c r="F174" s="277"/>
      <c r="G174" s="298"/>
      <c r="I174" s="257"/>
      <c r="J174" s="257"/>
      <c r="K174" s="257"/>
    </row>
    <row r="175" spans="1:11" s="256" customFormat="1" x14ac:dyDescent="0.2">
      <c r="A175" s="323"/>
      <c r="B175" s="324"/>
      <c r="C175" s="142"/>
      <c r="D175" s="315"/>
      <c r="E175" s="325"/>
      <c r="F175" s="277"/>
      <c r="G175" s="298"/>
      <c r="I175" s="257"/>
      <c r="J175" s="257"/>
      <c r="K175" s="257"/>
    </row>
    <row r="176" spans="1:11" s="256" customFormat="1" x14ac:dyDescent="0.2">
      <c r="A176" s="323"/>
      <c r="B176" s="324"/>
      <c r="C176" s="142"/>
      <c r="D176" s="315"/>
      <c r="E176" s="325"/>
      <c r="F176" s="277"/>
      <c r="G176" s="298"/>
      <c r="I176" s="257"/>
      <c r="J176" s="257"/>
      <c r="K176" s="257"/>
    </row>
    <row r="177" spans="1:11" s="256" customFormat="1" x14ac:dyDescent="0.2">
      <c r="A177" s="323"/>
      <c r="B177" s="324"/>
      <c r="C177" s="142"/>
      <c r="D177" s="315"/>
      <c r="E177" s="325"/>
      <c r="F177" s="277"/>
      <c r="G177" s="298"/>
      <c r="I177" s="257"/>
      <c r="J177" s="257"/>
      <c r="K177" s="257"/>
    </row>
    <row r="178" spans="1:11" s="256" customFormat="1" x14ac:dyDescent="0.2">
      <c r="A178" s="323"/>
      <c r="B178" s="324"/>
      <c r="C178" s="142"/>
      <c r="D178" s="315"/>
      <c r="E178" s="325"/>
      <c r="F178" s="277"/>
      <c r="G178" s="298"/>
      <c r="I178" s="257"/>
      <c r="J178" s="257"/>
      <c r="K178" s="257"/>
    </row>
    <row r="179" spans="1:11" s="256" customFormat="1" x14ac:dyDescent="0.2">
      <c r="A179" s="323"/>
      <c r="B179" s="324"/>
      <c r="C179" s="142"/>
      <c r="D179" s="315"/>
      <c r="E179" s="325"/>
      <c r="F179" s="277"/>
      <c r="G179" s="298"/>
      <c r="I179" s="257"/>
      <c r="J179" s="257"/>
      <c r="K179" s="257"/>
    </row>
    <row r="180" spans="1:11" s="256" customFormat="1" x14ac:dyDescent="0.2">
      <c r="A180" s="323"/>
      <c r="B180" s="324"/>
      <c r="C180" s="142"/>
      <c r="D180" s="315"/>
      <c r="E180" s="325"/>
      <c r="F180" s="277"/>
      <c r="G180" s="298"/>
      <c r="I180" s="257"/>
      <c r="J180" s="257"/>
      <c r="K180" s="257"/>
    </row>
    <row r="181" spans="1:11" s="256" customFormat="1" x14ac:dyDescent="0.2">
      <c r="A181" s="323"/>
      <c r="B181" s="324"/>
      <c r="C181" s="142"/>
      <c r="D181" s="315"/>
      <c r="E181" s="325"/>
      <c r="F181" s="277"/>
      <c r="G181" s="298"/>
      <c r="I181" s="257"/>
      <c r="J181" s="257"/>
      <c r="K181" s="257"/>
    </row>
    <row r="182" spans="1:11" s="256" customFormat="1" x14ac:dyDescent="0.2">
      <c r="A182" s="323"/>
      <c r="B182" s="324"/>
      <c r="C182" s="142"/>
      <c r="D182" s="315"/>
      <c r="E182" s="325"/>
      <c r="F182" s="277"/>
      <c r="G182" s="298"/>
      <c r="I182" s="257"/>
      <c r="J182" s="257"/>
      <c r="K182" s="257"/>
    </row>
    <row r="183" spans="1:11" s="256" customFormat="1" x14ac:dyDescent="0.2">
      <c r="A183" s="323"/>
      <c r="B183" s="324"/>
      <c r="C183" s="142"/>
      <c r="D183" s="315"/>
      <c r="E183" s="325"/>
      <c r="F183" s="277"/>
      <c r="G183" s="298"/>
      <c r="I183" s="257"/>
      <c r="J183" s="257"/>
      <c r="K183" s="257"/>
    </row>
    <row r="184" spans="1:11" s="256" customFormat="1" x14ac:dyDescent="0.2">
      <c r="A184" s="323"/>
      <c r="B184" s="324"/>
      <c r="C184" s="142"/>
      <c r="D184" s="315"/>
      <c r="E184" s="325"/>
      <c r="F184" s="277"/>
      <c r="G184" s="298"/>
      <c r="I184" s="257"/>
      <c r="J184" s="257"/>
      <c r="K184" s="257"/>
    </row>
    <row r="185" spans="1:11" s="256" customFormat="1" x14ac:dyDescent="0.2">
      <c r="A185" s="323"/>
      <c r="B185" s="324"/>
      <c r="C185" s="142"/>
      <c r="D185" s="315"/>
      <c r="E185" s="325"/>
      <c r="F185" s="277"/>
      <c r="G185" s="298"/>
      <c r="I185" s="257"/>
      <c r="J185" s="257"/>
      <c r="K185" s="257"/>
    </row>
    <row r="186" spans="1:11" s="256" customFormat="1" x14ac:dyDescent="0.2">
      <c r="A186" s="323"/>
      <c r="B186" s="324"/>
      <c r="C186" s="142"/>
      <c r="D186" s="315"/>
      <c r="E186" s="325"/>
      <c r="F186" s="277"/>
      <c r="G186" s="298"/>
      <c r="I186" s="257"/>
      <c r="J186" s="257"/>
      <c r="K186" s="257"/>
    </row>
    <row r="187" spans="1:11" s="256" customFormat="1" x14ac:dyDescent="0.2">
      <c r="A187" s="323"/>
      <c r="B187" s="324"/>
      <c r="C187" s="142"/>
      <c r="D187" s="315"/>
      <c r="E187" s="325"/>
      <c r="F187" s="277"/>
      <c r="G187" s="298"/>
      <c r="I187" s="257"/>
      <c r="J187" s="257"/>
      <c r="K187" s="257"/>
    </row>
    <row r="188" spans="1:11" s="256" customFormat="1" x14ac:dyDescent="0.2">
      <c r="A188" s="323"/>
      <c r="B188" s="324"/>
      <c r="C188" s="142"/>
      <c r="D188" s="315"/>
      <c r="E188" s="325"/>
      <c r="F188" s="277"/>
      <c r="G188" s="298"/>
      <c r="I188" s="257"/>
      <c r="J188" s="257"/>
      <c r="K188" s="257"/>
    </row>
    <row r="189" spans="1:11" s="256" customFormat="1" x14ac:dyDescent="0.2">
      <c r="A189" s="323"/>
      <c r="B189" s="324"/>
      <c r="C189" s="142"/>
      <c r="D189" s="315"/>
      <c r="E189" s="325"/>
      <c r="F189" s="277"/>
      <c r="G189" s="298"/>
      <c r="I189" s="257"/>
      <c r="J189" s="257"/>
      <c r="K189" s="257"/>
    </row>
    <row r="190" spans="1:11" s="256" customFormat="1" x14ac:dyDescent="0.2">
      <c r="A190" s="323"/>
      <c r="B190" s="324"/>
      <c r="C190" s="142"/>
      <c r="D190" s="315"/>
      <c r="E190" s="325"/>
      <c r="F190" s="277"/>
      <c r="G190" s="298"/>
      <c r="I190" s="257"/>
      <c r="J190" s="257"/>
      <c r="K190" s="257"/>
    </row>
    <row r="191" spans="1:11" s="256" customFormat="1" x14ac:dyDescent="0.2">
      <c r="A191" s="323"/>
      <c r="B191" s="324"/>
      <c r="C191" s="142"/>
      <c r="D191" s="315"/>
      <c r="E191" s="325"/>
      <c r="F191" s="277"/>
      <c r="G191" s="298"/>
      <c r="I191" s="257"/>
      <c r="J191" s="257"/>
      <c r="K191" s="257"/>
    </row>
    <row r="192" spans="1:11" s="256" customFormat="1" x14ac:dyDescent="0.2">
      <c r="A192" s="323"/>
      <c r="B192" s="324"/>
      <c r="C192" s="142"/>
      <c r="D192" s="315"/>
      <c r="E192" s="325"/>
      <c r="F192" s="277"/>
      <c r="G192" s="298"/>
      <c r="I192" s="257"/>
      <c r="J192" s="257"/>
      <c r="K192" s="257"/>
    </row>
    <row r="193" spans="1:11" s="256" customFormat="1" x14ac:dyDescent="0.2">
      <c r="A193" s="323"/>
      <c r="B193" s="324"/>
      <c r="C193" s="142"/>
      <c r="D193" s="315"/>
      <c r="E193" s="325"/>
      <c r="F193" s="277"/>
      <c r="G193" s="298"/>
      <c r="I193" s="257"/>
      <c r="J193" s="257"/>
      <c r="K193" s="257"/>
    </row>
    <row r="194" spans="1:11" s="256" customFormat="1" x14ac:dyDescent="0.2">
      <c r="A194" s="323"/>
      <c r="B194" s="324"/>
      <c r="C194" s="142"/>
      <c r="D194" s="315"/>
      <c r="E194" s="325"/>
      <c r="F194" s="277"/>
      <c r="G194" s="298"/>
      <c r="I194" s="257"/>
      <c r="J194" s="257"/>
      <c r="K194" s="257"/>
    </row>
    <row r="195" spans="1:11" s="256" customFormat="1" x14ac:dyDescent="0.2">
      <c r="A195" s="323"/>
      <c r="B195" s="324"/>
      <c r="C195" s="142"/>
      <c r="D195" s="315"/>
      <c r="E195" s="325"/>
      <c r="F195" s="277"/>
      <c r="G195" s="298"/>
      <c r="I195" s="257"/>
      <c r="J195" s="257"/>
      <c r="K195" s="257"/>
    </row>
    <row r="196" spans="1:11" s="256" customFormat="1" x14ac:dyDescent="0.2">
      <c r="A196" s="323"/>
      <c r="B196" s="324"/>
      <c r="C196" s="142"/>
      <c r="D196" s="315"/>
      <c r="E196" s="325"/>
      <c r="F196" s="277"/>
      <c r="G196" s="298"/>
      <c r="I196" s="257"/>
      <c r="J196" s="257"/>
      <c r="K196" s="257"/>
    </row>
    <row r="197" spans="1:11" s="256" customFormat="1" x14ac:dyDescent="0.2">
      <c r="A197" s="323"/>
      <c r="B197" s="324"/>
      <c r="C197" s="142"/>
      <c r="D197" s="315"/>
      <c r="E197" s="325"/>
      <c r="F197" s="277"/>
      <c r="G197" s="298"/>
      <c r="I197" s="257"/>
      <c r="J197" s="257"/>
      <c r="K197" s="257"/>
    </row>
    <row r="198" spans="1:11" s="256" customFormat="1" x14ac:dyDescent="0.2">
      <c r="A198" s="323"/>
      <c r="B198" s="324"/>
      <c r="C198" s="142"/>
      <c r="D198" s="315"/>
      <c r="E198" s="325"/>
      <c r="F198" s="277"/>
      <c r="G198" s="298"/>
      <c r="I198" s="257"/>
      <c r="J198" s="257"/>
      <c r="K198" s="257"/>
    </row>
    <row r="199" spans="1:11" s="256" customFormat="1" x14ac:dyDescent="0.2">
      <c r="A199" s="323"/>
      <c r="B199" s="324"/>
      <c r="C199" s="142"/>
      <c r="D199" s="315"/>
      <c r="E199" s="325"/>
      <c r="F199" s="277"/>
      <c r="G199" s="298"/>
      <c r="I199" s="257"/>
      <c r="J199" s="257"/>
      <c r="K199" s="257"/>
    </row>
    <row r="200" spans="1:11" s="256" customFormat="1" x14ac:dyDescent="0.2">
      <c r="A200" s="323"/>
      <c r="B200" s="324"/>
      <c r="C200" s="142"/>
      <c r="D200" s="315"/>
      <c r="E200" s="325"/>
      <c r="F200" s="277"/>
      <c r="G200" s="298"/>
      <c r="I200" s="257"/>
      <c r="J200" s="257"/>
      <c r="K200" s="257"/>
    </row>
    <row r="201" spans="1:11" s="256" customFormat="1" x14ac:dyDescent="0.2">
      <c r="A201" s="323"/>
      <c r="B201" s="324"/>
      <c r="C201" s="142"/>
      <c r="D201" s="315"/>
      <c r="E201" s="325"/>
      <c r="F201" s="277"/>
      <c r="G201" s="298"/>
      <c r="I201" s="257"/>
      <c r="J201" s="257"/>
      <c r="K201" s="257"/>
    </row>
    <row r="202" spans="1:11" s="256" customFormat="1" x14ac:dyDescent="0.2">
      <c r="A202" s="323"/>
      <c r="B202" s="324"/>
      <c r="C202" s="142"/>
      <c r="D202" s="315"/>
      <c r="E202" s="325"/>
      <c r="F202" s="277"/>
      <c r="G202" s="298"/>
      <c r="I202" s="257"/>
      <c r="J202" s="257"/>
      <c r="K202" s="257"/>
    </row>
    <row r="203" spans="1:11" s="256" customFormat="1" x14ac:dyDescent="0.2">
      <c r="A203" s="323"/>
      <c r="B203" s="324"/>
      <c r="C203" s="142"/>
      <c r="D203" s="315"/>
      <c r="E203" s="325"/>
      <c r="F203" s="277"/>
      <c r="G203" s="298"/>
      <c r="I203" s="257"/>
      <c r="J203" s="257"/>
      <c r="K203" s="257"/>
    </row>
    <row r="204" spans="1:11" s="256" customFormat="1" x14ac:dyDescent="0.2">
      <c r="A204" s="323"/>
      <c r="B204" s="324"/>
      <c r="C204" s="142"/>
      <c r="D204" s="315"/>
      <c r="E204" s="325"/>
      <c r="F204" s="277"/>
      <c r="G204" s="298"/>
      <c r="I204" s="257"/>
      <c r="J204" s="257"/>
      <c r="K204" s="257"/>
    </row>
    <row r="205" spans="1:11" s="256" customFormat="1" x14ac:dyDescent="0.2">
      <c r="A205" s="323"/>
      <c r="B205" s="324"/>
      <c r="C205" s="142"/>
      <c r="D205" s="315"/>
      <c r="E205" s="325"/>
      <c r="F205" s="277"/>
      <c r="G205" s="298"/>
      <c r="I205" s="257"/>
      <c r="J205" s="257"/>
      <c r="K205" s="257"/>
    </row>
    <row r="206" spans="1:11" s="256" customFormat="1" x14ac:dyDescent="0.2">
      <c r="A206" s="323"/>
      <c r="B206" s="324"/>
      <c r="C206" s="142"/>
      <c r="D206" s="315"/>
      <c r="E206" s="325"/>
      <c r="F206" s="277"/>
      <c r="G206" s="298"/>
      <c r="I206" s="257"/>
      <c r="J206" s="257"/>
      <c r="K206" s="257"/>
    </row>
    <row r="207" spans="1:11" s="256" customFormat="1" x14ac:dyDescent="0.2">
      <c r="A207" s="323"/>
      <c r="B207" s="324"/>
      <c r="C207" s="142"/>
      <c r="D207" s="315"/>
      <c r="E207" s="325"/>
      <c r="F207" s="277"/>
      <c r="G207" s="298"/>
      <c r="I207" s="257"/>
      <c r="J207" s="257"/>
      <c r="K207" s="257"/>
    </row>
    <row r="208" spans="1:11" s="256" customFormat="1" x14ac:dyDescent="0.2">
      <c r="A208" s="323"/>
      <c r="B208" s="324"/>
      <c r="C208" s="142"/>
      <c r="D208" s="315"/>
      <c r="E208" s="325"/>
      <c r="F208" s="277"/>
      <c r="G208" s="298"/>
      <c r="I208" s="257"/>
      <c r="J208" s="257"/>
      <c r="K208" s="257"/>
    </row>
    <row r="209" spans="1:11" s="256" customFormat="1" x14ac:dyDescent="0.2">
      <c r="A209" s="323"/>
      <c r="B209" s="324"/>
      <c r="C209" s="142"/>
      <c r="D209" s="315"/>
      <c r="E209" s="325"/>
      <c r="F209" s="277"/>
      <c r="G209" s="298"/>
      <c r="I209" s="257"/>
      <c r="J209" s="257"/>
      <c r="K209" s="257"/>
    </row>
    <row r="210" spans="1:11" s="256" customFormat="1" x14ac:dyDescent="0.2">
      <c r="A210" s="323"/>
      <c r="B210" s="324"/>
      <c r="C210" s="142"/>
      <c r="D210" s="315"/>
      <c r="E210" s="325"/>
      <c r="F210" s="277"/>
      <c r="G210" s="298"/>
      <c r="I210" s="257"/>
      <c r="J210" s="257"/>
      <c r="K210" s="257"/>
    </row>
    <row r="211" spans="1:11" s="256" customFormat="1" x14ac:dyDescent="0.2">
      <c r="A211" s="323"/>
      <c r="B211" s="324"/>
      <c r="C211" s="142"/>
      <c r="D211" s="315"/>
      <c r="E211" s="325"/>
      <c r="F211" s="277"/>
      <c r="G211" s="298"/>
      <c r="I211" s="257"/>
      <c r="J211" s="257"/>
      <c r="K211" s="257"/>
    </row>
    <row r="212" spans="1:11" s="256" customFormat="1" x14ac:dyDescent="0.2">
      <c r="A212" s="323"/>
      <c r="B212" s="324"/>
      <c r="C212" s="142"/>
      <c r="D212" s="315"/>
      <c r="E212" s="325"/>
      <c r="F212" s="277"/>
      <c r="G212" s="298"/>
      <c r="I212" s="257"/>
      <c r="J212" s="257"/>
      <c r="K212" s="257"/>
    </row>
    <row r="213" spans="1:11" s="256" customFormat="1" x14ac:dyDescent="0.2">
      <c r="A213" s="323"/>
      <c r="B213" s="324"/>
      <c r="C213" s="142"/>
      <c r="D213" s="315"/>
      <c r="E213" s="325"/>
      <c r="F213" s="277"/>
      <c r="G213" s="298"/>
      <c r="I213" s="257"/>
      <c r="J213" s="257"/>
      <c r="K213" s="257"/>
    </row>
    <row r="214" spans="1:11" s="256" customFormat="1" x14ac:dyDescent="0.2">
      <c r="A214" s="323"/>
      <c r="B214" s="324"/>
      <c r="C214" s="142"/>
      <c r="D214" s="315"/>
      <c r="E214" s="325"/>
      <c r="F214" s="277"/>
      <c r="G214" s="298"/>
      <c r="I214" s="257"/>
      <c r="J214" s="257"/>
      <c r="K214" s="257"/>
    </row>
    <row r="215" spans="1:11" s="256" customFormat="1" x14ac:dyDescent="0.2">
      <c r="A215" s="323"/>
      <c r="B215" s="324"/>
      <c r="C215" s="142"/>
      <c r="D215" s="315"/>
      <c r="E215" s="325"/>
      <c r="F215" s="277"/>
      <c r="G215" s="298"/>
      <c r="I215" s="257"/>
      <c r="J215" s="257"/>
      <c r="K215" s="257"/>
    </row>
    <row r="216" spans="1:11" s="256" customFormat="1" x14ac:dyDescent="0.2">
      <c r="A216" s="323"/>
      <c r="B216" s="324"/>
      <c r="C216" s="142"/>
      <c r="D216" s="315"/>
      <c r="E216" s="325"/>
      <c r="F216" s="277"/>
      <c r="G216" s="298"/>
      <c r="I216" s="257"/>
      <c r="J216" s="257"/>
      <c r="K216" s="257"/>
    </row>
    <row r="217" spans="1:11" s="256" customFormat="1" x14ac:dyDescent="0.2">
      <c r="A217" s="323"/>
      <c r="B217" s="324"/>
      <c r="C217" s="142"/>
      <c r="D217" s="315"/>
      <c r="E217" s="325"/>
      <c r="F217" s="277"/>
      <c r="G217" s="298"/>
      <c r="I217" s="257"/>
      <c r="J217" s="257"/>
      <c r="K217" s="257"/>
    </row>
    <row r="218" spans="1:11" s="256" customFormat="1" x14ac:dyDescent="0.2">
      <c r="A218" s="323"/>
      <c r="B218" s="324"/>
      <c r="C218" s="142"/>
      <c r="D218" s="315"/>
      <c r="E218" s="325"/>
      <c r="F218" s="277"/>
      <c r="G218" s="298"/>
      <c r="I218" s="257"/>
      <c r="J218" s="257"/>
      <c r="K218" s="257"/>
    </row>
    <row r="219" spans="1:11" s="256" customFormat="1" x14ac:dyDescent="0.2">
      <c r="A219" s="323"/>
      <c r="B219" s="324"/>
      <c r="C219" s="142"/>
      <c r="D219" s="315"/>
      <c r="E219" s="325"/>
      <c r="F219" s="277"/>
      <c r="G219" s="298"/>
      <c r="I219" s="257"/>
      <c r="J219" s="257"/>
      <c r="K219" s="257"/>
    </row>
    <row r="220" spans="1:11" s="256" customFormat="1" x14ac:dyDescent="0.2">
      <c r="A220" s="323"/>
      <c r="B220" s="324"/>
      <c r="C220" s="142"/>
      <c r="D220" s="315"/>
      <c r="E220" s="325"/>
      <c r="F220" s="277"/>
      <c r="G220" s="298"/>
      <c r="I220" s="257"/>
      <c r="J220" s="257"/>
      <c r="K220" s="257"/>
    </row>
    <row r="221" spans="1:11" s="256" customFormat="1" x14ac:dyDescent="0.2">
      <c r="A221" s="323"/>
      <c r="B221" s="324"/>
      <c r="C221" s="142"/>
      <c r="D221" s="315"/>
      <c r="E221" s="325"/>
      <c r="F221" s="277"/>
      <c r="G221" s="298"/>
      <c r="I221" s="257"/>
      <c r="J221" s="257"/>
      <c r="K221" s="257"/>
    </row>
    <row r="222" spans="1:11" s="256" customFormat="1" x14ac:dyDescent="0.2">
      <c r="A222" s="323"/>
      <c r="B222" s="324"/>
      <c r="C222" s="142"/>
      <c r="D222" s="315"/>
      <c r="E222" s="325"/>
      <c r="F222" s="277"/>
      <c r="G222" s="298"/>
      <c r="I222" s="257"/>
      <c r="J222" s="257"/>
      <c r="K222" s="257"/>
    </row>
    <row r="223" spans="1:11" s="256" customFormat="1" x14ac:dyDescent="0.2">
      <c r="A223" s="323"/>
      <c r="B223" s="324"/>
      <c r="C223" s="142"/>
      <c r="D223" s="315"/>
      <c r="E223" s="325"/>
      <c r="F223" s="277"/>
      <c r="G223" s="298"/>
      <c r="I223" s="257"/>
      <c r="J223" s="257"/>
      <c r="K223" s="257"/>
    </row>
    <row r="224" spans="1:11" s="256" customFormat="1" x14ac:dyDescent="0.2">
      <c r="A224" s="323"/>
      <c r="B224" s="324"/>
      <c r="C224" s="142"/>
      <c r="D224" s="315"/>
      <c r="E224" s="325"/>
      <c r="F224" s="277"/>
      <c r="G224" s="298"/>
      <c r="I224" s="257"/>
      <c r="J224" s="257"/>
      <c r="K224" s="257"/>
    </row>
    <row r="225" spans="1:11" s="256" customFormat="1" x14ac:dyDescent="0.2">
      <c r="A225" s="323"/>
      <c r="B225" s="324"/>
      <c r="C225" s="142"/>
      <c r="D225" s="315"/>
      <c r="E225" s="325"/>
      <c r="F225" s="277"/>
      <c r="G225" s="298"/>
      <c r="I225" s="257"/>
      <c r="J225" s="257"/>
      <c r="K225" s="257"/>
    </row>
    <row r="226" spans="1:11" s="256" customFormat="1" x14ac:dyDescent="0.2">
      <c r="A226" s="323"/>
      <c r="B226" s="324"/>
      <c r="C226" s="142"/>
      <c r="D226" s="315"/>
      <c r="E226" s="325"/>
      <c r="F226" s="277"/>
      <c r="G226" s="298"/>
      <c r="I226" s="257"/>
      <c r="J226" s="257"/>
      <c r="K226" s="257"/>
    </row>
    <row r="227" spans="1:11" s="256" customFormat="1" x14ac:dyDescent="0.2">
      <c r="A227" s="323"/>
      <c r="B227" s="324"/>
      <c r="C227" s="142"/>
      <c r="D227" s="315"/>
      <c r="E227" s="325"/>
      <c r="F227" s="277"/>
      <c r="G227" s="298"/>
      <c r="I227" s="257"/>
      <c r="J227" s="257"/>
      <c r="K227" s="257"/>
    </row>
    <row r="228" spans="1:11" s="256" customFormat="1" x14ac:dyDescent="0.2">
      <c r="A228" s="323"/>
      <c r="B228" s="324"/>
      <c r="C228" s="142"/>
      <c r="D228" s="315"/>
      <c r="E228" s="325"/>
      <c r="F228" s="277"/>
      <c r="G228" s="298"/>
      <c r="I228" s="257"/>
      <c r="J228" s="257"/>
      <c r="K228" s="257"/>
    </row>
    <row r="229" spans="1:11" s="256" customFormat="1" x14ac:dyDescent="0.2">
      <c r="A229" s="323"/>
      <c r="B229" s="324"/>
      <c r="C229" s="142"/>
      <c r="D229" s="315"/>
      <c r="E229" s="325"/>
      <c r="F229" s="277"/>
      <c r="G229" s="298"/>
      <c r="I229" s="257"/>
      <c r="J229" s="257"/>
      <c r="K229" s="257"/>
    </row>
    <row r="230" spans="1:11" s="256" customFormat="1" x14ac:dyDescent="0.2">
      <c r="A230" s="323"/>
      <c r="B230" s="324"/>
      <c r="C230" s="142"/>
      <c r="D230" s="315"/>
      <c r="E230" s="325"/>
      <c r="F230" s="277"/>
      <c r="G230" s="298"/>
      <c r="I230" s="257"/>
      <c r="J230" s="257"/>
      <c r="K230" s="257"/>
    </row>
    <row r="231" spans="1:11" s="256" customFormat="1" x14ac:dyDescent="0.2">
      <c r="A231" s="323"/>
      <c r="B231" s="324"/>
      <c r="C231" s="142"/>
      <c r="D231" s="315"/>
      <c r="E231" s="325"/>
      <c r="F231" s="277"/>
      <c r="G231" s="298"/>
      <c r="I231" s="257"/>
      <c r="J231" s="257"/>
      <c r="K231" s="257"/>
    </row>
    <row r="232" spans="1:11" s="256" customFormat="1" x14ac:dyDescent="0.2">
      <c r="A232" s="323"/>
      <c r="B232" s="324"/>
      <c r="C232" s="142"/>
      <c r="D232" s="315"/>
      <c r="E232" s="325"/>
      <c r="F232" s="277"/>
      <c r="G232" s="298"/>
      <c r="I232" s="257"/>
      <c r="J232" s="257"/>
      <c r="K232" s="257"/>
    </row>
    <row r="233" spans="1:11" s="256" customFormat="1" x14ac:dyDescent="0.2">
      <c r="A233" s="323"/>
      <c r="B233" s="324"/>
      <c r="C233" s="142"/>
      <c r="D233" s="315"/>
      <c r="E233" s="325"/>
      <c r="F233" s="277"/>
      <c r="G233" s="298"/>
      <c r="I233" s="257"/>
      <c r="J233" s="257"/>
      <c r="K233" s="257"/>
    </row>
    <row r="234" spans="1:11" s="256" customFormat="1" x14ac:dyDescent="0.2">
      <c r="A234" s="323"/>
      <c r="B234" s="324"/>
      <c r="C234" s="142"/>
      <c r="D234" s="315"/>
      <c r="E234" s="325"/>
      <c r="F234" s="277"/>
      <c r="G234" s="298"/>
      <c r="I234" s="257"/>
      <c r="J234" s="257"/>
      <c r="K234" s="257"/>
    </row>
    <row r="235" spans="1:11" s="256" customFormat="1" x14ac:dyDescent="0.2">
      <c r="A235" s="323"/>
      <c r="B235" s="324"/>
      <c r="C235" s="142"/>
      <c r="D235" s="315"/>
      <c r="E235" s="325"/>
      <c r="F235" s="277"/>
      <c r="G235" s="298"/>
      <c r="I235" s="257"/>
      <c r="J235" s="257"/>
      <c r="K235" s="257"/>
    </row>
    <row r="236" spans="1:11" s="256" customFormat="1" x14ac:dyDescent="0.2">
      <c r="A236" s="323"/>
      <c r="B236" s="324"/>
      <c r="C236" s="142"/>
      <c r="D236" s="315"/>
      <c r="E236" s="325"/>
      <c r="F236" s="277"/>
      <c r="G236" s="298"/>
      <c r="I236" s="257"/>
      <c r="J236" s="257"/>
      <c r="K236" s="257"/>
    </row>
    <row r="237" spans="1:11" s="256" customFormat="1" x14ac:dyDescent="0.2">
      <c r="A237" s="323"/>
      <c r="B237" s="324"/>
      <c r="C237" s="142"/>
      <c r="D237" s="315"/>
      <c r="E237" s="325"/>
      <c r="F237" s="277"/>
      <c r="G237" s="298"/>
      <c r="I237" s="257"/>
      <c r="J237" s="257"/>
      <c r="K237" s="257"/>
    </row>
    <row r="238" spans="1:11" s="256" customFormat="1" x14ac:dyDescent="0.2">
      <c r="A238" s="323"/>
      <c r="B238" s="324"/>
      <c r="C238" s="142"/>
      <c r="D238" s="315"/>
      <c r="E238" s="325"/>
      <c r="F238" s="277"/>
      <c r="G238" s="298"/>
      <c r="I238" s="257"/>
      <c r="J238" s="257"/>
      <c r="K238" s="257"/>
    </row>
    <row r="239" spans="1:11" s="256" customFormat="1" x14ac:dyDescent="0.2">
      <c r="A239" s="323"/>
      <c r="B239" s="324"/>
      <c r="C239" s="142"/>
      <c r="D239" s="315"/>
      <c r="E239" s="325"/>
      <c r="F239" s="277"/>
      <c r="G239" s="298"/>
      <c r="I239" s="257"/>
      <c r="J239" s="257"/>
      <c r="K239" s="257"/>
    </row>
    <row r="240" spans="1:11" s="256" customFormat="1" x14ac:dyDescent="0.2">
      <c r="A240" s="323"/>
      <c r="B240" s="324"/>
      <c r="C240" s="142"/>
      <c r="D240" s="315"/>
      <c r="E240" s="325"/>
      <c r="F240" s="277"/>
      <c r="G240" s="298"/>
      <c r="I240" s="257"/>
      <c r="J240" s="257"/>
      <c r="K240" s="257"/>
    </row>
    <row r="241" spans="1:11" s="256" customFormat="1" x14ac:dyDescent="0.2">
      <c r="A241" s="323"/>
      <c r="B241" s="324"/>
      <c r="C241" s="142"/>
      <c r="D241" s="315"/>
      <c r="E241" s="325"/>
      <c r="F241" s="277"/>
      <c r="G241" s="298"/>
      <c r="I241" s="257"/>
      <c r="J241" s="257"/>
      <c r="K241" s="257"/>
    </row>
    <row r="242" spans="1:11" s="256" customFormat="1" x14ac:dyDescent="0.2">
      <c r="A242" s="323"/>
      <c r="B242" s="324"/>
      <c r="C242" s="142"/>
      <c r="D242" s="315"/>
      <c r="E242" s="325"/>
      <c r="F242" s="277"/>
      <c r="G242" s="298"/>
      <c r="I242" s="257"/>
      <c r="J242" s="257"/>
      <c r="K242" s="257"/>
    </row>
    <row r="243" spans="1:11" s="256" customFormat="1" x14ac:dyDescent="0.2">
      <c r="A243" s="323"/>
      <c r="B243" s="324"/>
      <c r="C243" s="142"/>
      <c r="D243" s="315"/>
      <c r="E243" s="325"/>
      <c r="F243" s="277"/>
      <c r="G243" s="298"/>
      <c r="I243" s="257"/>
      <c r="J243" s="257"/>
      <c r="K243" s="257"/>
    </row>
    <row r="244" spans="1:11" s="256" customFormat="1" x14ac:dyDescent="0.2">
      <c r="A244" s="323"/>
      <c r="B244" s="324"/>
      <c r="C244" s="142"/>
      <c r="D244" s="315"/>
      <c r="E244" s="325"/>
      <c r="F244" s="277"/>
      <c r="G244" s="298"/>
      <c r="I244" s="257"/>
      <c r="J244" s="257"/>
      <c r="K244" s="257"/>
    </row>
    <row r="245" spans="1:11" s="256" customFormat="1" x14ac:dyDescent="0.2">
      <c r="A245" s="323"/>
      <c r="B245" s="324"/>
      <c r="C245" s="142"/>
      <c r="D245" s="315"/>
      <c r="E245" s="325"/>
      <c r="F245" s="277"/>
      <c r="G245" s="298"/>
      <c r="I245" s="257"/>
      <c r="J245" s="257"/>
      <c r="K245" s="257"/>
    </row>
    <row r="246" spans="1:11" s="256" customFormat="1" x14ac:dyDescent="0.2">
      <c r="A246" s="323"/>
      <c r="B246" s="324"/>
      <c r="C246" s="142"/>
      <c r="D246" s="315"/>
      <c r="E246" s="325"/>
      <c r="F246" s="277"/>
      <c r="G246" s="298"/>
      <c r="I246" s="257"/>
      <c r="J246" s="257"/>
      <c r="K246" s="257"/>
    </row>
    <row r="247" spans="1:11" s="256" customFormat="1" x14ac:dyDescent="0.2">
      <c r="A247" s="323"/>
      <c r="B247" s="324"/>
      <c r="C247" s="142"/>
      <c r="D247" s="315"/>
      <c r="E247" s="325"/>
      <c r="F247" s="277"/>
      <c r="G247" s="298"/>
      <c r="I247" s="257"/>
      <c r="J247" s="257"/>
      <c r="K247" s="257"/>
    </row>
    <row r="248" spans="1:11" s="256" customFormat="1" x14ac:dyDescent="0.2">
      <c r="A248" s="323"/>
      <c r="B248" s="324"/>
      <c r="C248" s="142"/>
      <c r="D248" s="315"/>
      <c r="E248" s="325"/>
      <c r="F248" s="277"/>
      <c r="G248" s="298"/>
      <c r="I248" s="257"/>
      <c r="J248" s="257"/>
      <c r="K248" s="257"/>
    </row>
    <row r="249" spans="1:11" s="256" customFormat="1" x14ac:dyDescent="0.2">
      <c r="A249" s="323"/>
      <c r="B249" s="324"/>
      <c r="C249" s="142"/>
      <c r="D249" s="315"/>
      <c r="E249" s="325"/>
      <c r="F249" s="277"/>
      <c r="G249" s="298"/>
      <c r="I249" s="257"/>
      <c r="J249" s="257"/>
      <c r="K249" s="257"/>
    </row>
    <row r="250" spans="1:11" s="256" customFormat="1" x14ac:dyDescent="0.2">
      <c r="A250" s="323"/>
      <c r="B250" s="324"/>
      <c r="C250" s="142"/>
      <c r="D250" s="315"/>
      <c r="E250" s="325"/>
      <c r="F250" s="277"/>
      <c r="G250" s="298"/>
      <c r="I250" s="257"/>
      <c r="J250" s="257"/>
      <c r="K250" s="257"/>
    </row>
    <row r="251" spans="1:11" s="256" customFormat="1" x14ac:dyDescent="0.2">
      <c r="A251" s="323"/>
      <c r="B251" s="324"/>
      <c r="C251" s="142"/>
      <c r="D251" s="315"/>
      <c r="E251" s="325"/>
      <c r="F251" s="277"/>
      <c r="G251" s="298"/>
      <c r="I251" s="257"/>
      <c r="J251" s="257"/>
      <c r="K251" s="257"/>
    </row>
    <row r="252" spans="1:11" s="256" customFormat="1" x14ac:dyDescent="0.2">
      <c r="A252" s="323"/>
      <c r="B252" s="324"/>
      <c r="C252" s="142"/>
      <c r="D252" s="315"/>
      <c r="E252" s="325"/>
      <c r="F252" s="277"/>
      <c r="G252" s="298"/>
      <c r="I252" s="257"/>
      <c r="J252" s="257"/>
      <c r="K252" s="257"/>
    </row>
    <row r="253" spans="1:11" s="256" customFormat="1" x14ac:dyDescent="0.2">
      <c r="A253" s="323"/>
      <c r="B253" s="324"/>
      <c r="C253" s="142"/>
      <c r="D253" s="315"/>
      <c r="E253" s="325"/>
      <c r="F253" s="277"/>
      <c r="G253" s="298"/>
      <c r="I253" s="257"/>
      <c r="J253" s="257"/>
      <c r="K253" s="257"/>
    </row>
    <row r="254" spans="1:11" s="256" customFormat="1" x14ac:dyDescent="0.2">
      <c r="A254" s="323"/>
      <c r="B254" s="324"/>
      <c r="C254" s="142"/>
      <c r="D254" s="315"/>
      <c r="E254" s="325"/>
      <c r="F254" s="277"/>
      <c r="G254" s="298"/>
      <c r="I254" s="257"/>
      <c r="J254" s="257"/>
      <c r="K254" s="257"/>
    </row>
    <row r="255" spans="1:11" s="256" customFormat="1" x14ac:dyDescent="0.2">
      <c r="A255" s="323"/>
      <c r="B255" s="324"/>
      <c r="C255" s="142"/>
      <c r="D255" s="315"/>
      <c r="E255" s="325"/>
      <c r="F255" s="277"/>
      <c r="G255" s="298"/>
      <c r="I255" s="257"/>
      <c r="J255" s="257"/>
      <c r="K255" s="257"/>
    </row>
    <row r="256" spans="1:11" s="256" customFormat="1" x14ac:dyDescent="0.2">
      <c r="A256" s="323"/>
      <c r="B256" s="324"/>
      <c r="C256" s="142"/>
      <c r="D256" s="315"/>
      <c r="E256" s="325"/>
      <c r="F256" s="277"/>
      <c r="G256" s="298"/>
      <c r="I256" s="257"/>
      <c r="J256" s="257"/>
      <c r="K256" s="257"/>
    </row>
    <row r="257" spans="1:11" s="256" customFormat="1" x14ac:dyDescent="0.2">
      <c r="A257" s="323"/>
      <c r="B257" s="324"/>
      <c r="C257" s="142"/>
      <c r="D257" s="315"/>
      <c r="E257" s="325"/>
      <c r="F257" s="277"/>
      <c r="G257" s="298"/>
      <c r="I257" s="257"/>
      <c r="J257" s="257"/>
      <c r="K257" s="257"/>
    </row>
    <row r="258" spans="1:11" s="256" customFormat="1" x14ac:dyDescent="0.2">
      <c r="A258" s="323"/>
      <c r="B258" s="324"/>
      <c r="C258" s="142"/>
      <c r="D258" s="315"/>
      <c r="E258" s="325"/>
      <c r="F258" s="277"/>
      <c r="G258" s="298"/>
      <c r="I258" s="257"/>
      <c r="J258" s="257"/>
      <c r="K258" s="257"/>
    </row>
    <row r="259" spans="1:11" s="256" customFormat="1" x14ac:dyDescent="0.2">
      <c r="A259" s="323"/>
      <c r="B259" s="324"/>
      <c r="C259" s="142"/>
      <c r="D259" s="315"/>
      <c r="E259" s="325"/>
      <c r="F259" s="277"/>
      <c r="G259" s="298"/>
      <c r="I259" s="257"/>
      <c r="J259" s="257"/>
      <c r="K259" s="257"/>
    </row>
    <row r="260" spans="1:11" s="256" customFormat="1" x14ac:dyDescent="0.2">
      <c r="A260" s="323"/>
      <c r="B260" s="324"/>
      <c r="C260" s="142"/>
      <c r="D260" s="315"/>
      <c r="E260" s="325"/>
      <c r="F260" s="277"/>
      <c r="G260" s="298"/>
      <c r="I260" s="257"/>
      <c r="J260" s="257"/>
      <c r="K260" s="257"/>
    </row>
    <row r="261" spans="1:11" s="256" customFormat="1" x14ac:dyDescent="0.2">
      <c r="A261" s="323"/>
      <c r="B261" s="324"/>
      <c r="C261" s="142"/>
      <c r="D261" s="315"/>
      <c r="E261" s="325"/>
      <c r="F261" s="277"/>
      <c r="G261" s="298"/>
      <c r="I261" s="257"/>
      <c r="J261" s="257"/>
      <c r="K261" s="257"/>
    </row>
    <row r="262" spans="1:11" s="256" customFormat="1" x14ac:dyDescent="0.2">
      <c r="A262" s="323"/>
      <c r="B262" s="324"/>
      <c r="C262" s="142"/>
      <c r="D262" s="315"/>
      <c r="E262" s="325"/>
      <c r="F262" s="277"/>
      <c r="G262" s="298"/>
      <c r="I262" s="257"/>
      <c r="J262" s="257"/>
      <c r="K262" s="257"/>
    </row>
    <row r="263" spans="1:11" s="256" customFormat="1" x14ac:dyDescent="0.2">
      <c r="A263" s="323"/>
      <c r="B263" s="324"/>
      <c r="C263" s="142"/>
      <c r="D263" s="315"/>
      <c r="E263" s="325"/>
      <c r="F263" s="277"/>
      <c r="G263" s="298"/>
      <c r="I263" s="257"/>
      <c r="J263" s="257"/>
      <c r="K263" s="257"/>
    </row>
    <row r="264" spans="1:11" s="256" customFormat="1" x14ac:dyDescent="0.2">
      <c r="A264" s="323"/>
      <c r="B264" s="324"/>
      <c r="C264" s="142"/>
      <c r="D264" s="315"/>
      <c r="E264" s="325"/>
      <c r="F264" s="277"/>
      <c r="G264" s="298"/>
      <c r="I264" s="257"/>
      <c r="J264" s="257"/>
      <c r="K264" s="257"/>
    </row>
    <row r="265" spans="1:11" s="256" customFormat="1" x14ac:dyDescent="0.2">
      <c r="A265" s="323"/>
      <c r="B265" s="324"/>
      <c r="C265" s="142"/>
      <c r="D265" s="315"/>
      <c r="E265" s="325"/>
      <c r="F265" s="277"/>
      <c r="G265" s="298"/>
      <c r="I265" s="257"/>
      <c r="J265" s="257"/>
      <c r="K265" s="257"/>
    </row>
    <row r="266" spans="1:11" s="256" customFormat="1" x14ac:dyDescent="0.2">
      <c r="A266" s="323"/>
      <c r="B266" s="324"/>
      <c r="C266" s="142"/>
      <c r="D266" s="315"/>
      <c r="E266" s="325"/>
      <c r="F266" s="277"/>
      <c r="G266" s="298"/>
      <c r="I266" s="257"/>
      <c r="J266" s="257"/>
      <c r="K266" s="257"/>
    </row>
    <row r="267" spans="1:11" s="256" customFormat="1" x14ac:dyDescent="0.2">
      <c r="A267" s="323"/>
      <c r="B267" s="324"/>
      <c r="C267" s="142"/>
      <c r="D267" s="315"/>
      <c r="E267" s="325"/>
      <c r="F267" s="277"/>
      <c r="G267" s="298"/>
      <c r="I267" s="257"/>
      <c r="J267" s="257"/>
      <c r="K267" s="257"/>
    </row>
    <row r="268" spans="1:11" s="256" customFormat="1" x14ac:dyDescent="0.2">
      <c r="A268" s="323"/>
      <c r="B268" s="324"/>
      <c r="C268" s="142"/>
      <c r="D268" s="315"/>
      <c r="E268" s="325"/>
      <c r="F268" s="277"/>
      <c r="G268" s="298"/>
      <c r="I268" s="257"/>
      <c r="J268" s="257"/>
      <c r="K268" s="257"/>
    </row>
    <row r="269" spans="1:11" s="256" customFormat="1" x14ac:dyDescent="0.2">
      <c r="A269" s="323"/>
      <c r="B269" s="324"/>
      <c r="C269" s="142"/>
      <c r="D269" s="315"/>
      <c r="E269" s="325"/>
      <c r="F269" s="277"/>
      <c r="G269" s="298"/>
      <c r="I269" s="257"/>
      <c r="J269" s="257"/>
      <c r="K269" s="257"/>
    </row>
    <row r="270" spans="1:11" s="256" customFormat="1" x14ac:dyDescent="0.2">
      <c r="A270" s="323"/>
      <c r="B270" s="324"/>
      <c r="C270" s="142"/>
      <c r="D270" s="315"/>
      <c r="E270" s="325"/>
      <c r="F270" s="277"/>
      <c r="G270" s="298"/>
      <c r="I270" s="257"/>
      <c r="J270" s="257"/>
      <c r="K270" s="257"/>
    </row>
    <row r="271" spans="1:11" s="256" customFormat="1" x14ac:dyDescent="0.2">
      <c r="A271" s="323"/>
      <c r="B271" s="324"/>
      <c r="C271" s="142"/>
      <c r="D271" s="315"/>
      <c r="E271" s="325"/>
      <c r="F271" s="277"/>
      <c r="G271" s="298"/>
      <c r="I271" s="257"/>
      <c r="J271" s="257"/>
      <c r="K271" s="257"/>
    </row>
    <row r="272" spans="1:11" s="256" customFormat="1" x14ac:dyDescent="0.2">
      <c r="A272" s="323"/>
      <c r="B272" s="324"/>
      <c r="C272" s="142"/>
      <c r="D272" s="315"/>
      <c r="E272" s="325"/>
      <c r="F272" s="277"/>
      <c r="G272" s="298"/>
      <c r="I272" s="257"/>
      <c r="J272" s="257"/>
      <c r="K272" s="257"/>
    </row>
    <row r="273" spans="1:11" s="256" customFormat="1" x14ac:dyDescent="0.2">
      <c r="A273" s="323"/>
      <c r="B273" s="324"/>
      <c r="C273" s="142"/>
      <c r="D273" s="315"/>
      <c r="E273" s="325"/>
      <c r="F273" s="277"/>
      <c r="G273" s="298"/>
      <c r="I273" s="257"/>
      <c r="J273" s="257"/>
      <c r="K273" s="257"/>
    </row>
    <row r="274" spans="1:11" s="256" customFormat="1" x14ac:dyDescent="0.2">
      <c r="A274" s="323"/>
      <c r="B274" s="324"/>
      <c r="C274" s="142"/>
      <c r="D274" s="315"/>
      <c r="E274" s="325"/>
      <c r="F274" s="277"/>
      <c r="G274" s="298"/>
      <c r="I274" s="257"/>
      <c r="J274" s="257"/>
      <c r="K274" s="257"/>
    </row>
    <row r="275" spans="1:11" s="256" customFormat="1" x14ac:dyDescent="0.2">
      <c r="A275" s="323"/>
      <c r="B275" s="324"/>
      <c r="C275" s="142"/>
      <c r="D275" s="315"/>
      <c r="E275" s="325"/>
      <c r="F275" s="277"/>
      <c r="G275" s="298"/>
      <c r="I275" s="257"/>
      <c r="J275" s="257"/>
      <c r="K275" s="257"/>
    </row>
    <row r="276" spans="1:11" s="256" customFormat="1" x14ac:dyDescent="0.2">
      <c r="A276" s="323"/>
      <c r="B276" s="324"/>
      <c r="C276" s="142"/>
      <c r="D276" s="315"/>
      <c r="E276" s="325"/>
      <c r="F276" s="277"/>
      <c r="G276" s="298"/>
      <c r="I276" s="257"/>
      <c r="J276" s="257"/>
      <c r="K276" s="257"/>
    </row>
    <row r="277" spans="1:11" s="256" customFormat="1" x14ac:dyDescent="0.2">
      <c r="A277" s="323"/>
      <c r="B277" s="324"/>
      <c r="C277" s="142"/>
      <c r="D277" s="315"/>
      <c r="E277" s="325"/>
      <c r="F277" s="277"/>
      <c r="G277" s="298"/>
      <c r="I277" s="257"/>
      <c r="J277" s="257"/>
      <c r="K277" s="257"/>
    </row>
    <row r="278" spans="1:11" s="256" customFormat="1" x14ac:dyDescent="0.2">
      <c r="A278" s="323"/>
      <c r="B278" s="324"/>
      <c r="C278" s="142"/>
      <c r="D278" s="315"/>
      <c r="E278" s="325"/>
      <c r="F278" s="277"/>
      <c r="G278" s="298"/>
      <c r="I278" s="257"/>
      <c r="J278" s="257"/>
      <c r="K278" s="257"/>
    </row>
    <row r="279" spans="1:11" s="256" customFormat="1" x14ac:dyDescent="0.2">
      <c r="A279" s="323"/>
      <c r="B279" s="324"/>
      <c r="C279" s="142"/>
      <c r="D279" s="315"/>
      <c r="E279" s="325"/>
      <c r="F279" s="277"/>
      <c r="G279" s="298"/>
      <c r="I279" s="257"/>
      <c r="J279" s="257"/>
      <c r="K279" s="257"/>
    </row>
    <row r="280" spans="1:11" s="256" customFormat="1" x14ac:dyDescent="0.2">
      <c r="A280" s="323"/>
      <c r="B280" s="324"/>
      <c r="C280" s="142"/>
      <c r="D280" s="315"/>
      <c r="E280" s="325"/>
      <c r="F280" s="277"/>
      <c r="G280" s="298"/>
      <c r="I280" s="257"/>
      <c r="J280" s="257"/>
      <c r="K280" s="257"/>
    </row>
    <row r="281" spans="1:11" s="256" customFormat="1" x14ac:dyDescent="0.2">
      <c r="A281" s="323"/>
      <c r="B281" s="324"/>
      <c r="C281" s="142"/>
      <c r="D281" s="315"/>
      <c r="E281" s="325"/>
      <c r="F281" s="277"/>
      <c r="G281" s="298"/>
      <c r="I281" s="257"/>
      <c r="J281" s="257"/>
      <c r="K281" s="257"/>
    </row>
    <row r="282" spans="1:11" s="256" customFormat="1" x14ac:dyDescent="0.2">
      <c r="A282" s="323"/>
      <c r="B282" s="324"/>
      <c r="C282" s="142"/>
      <c r="D282" s="315"/>
      <c r="E282" s="325"/>
      <c r="F282" s="277"/>
      <c r="G282" s="298"/>
      <c r="I282" s="257"/>
      <c r="J282" s="257"/>
      <c r="K282" s="257"/>
    </row>
    <row r="283" spans="1:11" s="256" customFormat="1" x14ac:dyDescent="0.2">
      <c r="A283" s="323"/>
      <c r="B283" s="324"/>
      <c r="C283" s="142"/>
      <c r="D283" s="315"/>
      <c r="E283" s="325"/>
      <c r="F283" s="277"/>
      <c r="G283" s="298"/>
      <c r="I283" s="257"/>
      <c r="J283" s="257"/>
      <c r="K283" s="257"/>
    </row>
    <row r="284" spans="1:11" s="256" customFormat="1" x14ac:dyDescent="0.2">
      <c r="A284" s="323"/>
      <c r="B284" s="324"/>
      <c r="C284" s="142"/>
      <c r="D284" s="315"/>
      <c r="E284" s="325"/>
      <c r="F284" s="277"/>
      <c r="G284" s="298"/>
      <c r="I284" s="257"/>
      <c r="J284" s="257"/>
      <c r="K284" s="257"/>
    </row>
    <row r="285" spans="1:11" s="256" customFormat="1" x14ac:dyDescent="0.2">
      <c r="A285" s="323"/>
      <c r="B285" s="324"/>
      <c r="C285" s="142"/>
      <c r="D285" s="315"/>
      <c r="E285" s="325"/>
      <c r="F285" s="277"/>
      <c r="G285" s="298"/>
      <c r="I285" s="257"/>
      <c r="J285" s="257"/>
      <c r="K285" s="257"/>
    </row>
    <row r="286" spans="1:11" s="256" customFormat="1" x14ac:dyDescent="0.2">
      <c r="A286" s="323"/>
      <c r="B286" s="324"/>
      <c r="C286" s="142"/>
      <c r="D286" s="315"/>
      <c r="E286" s="325"/>
      <c r="F286" s="277"/>
      <c r="G286" s="298"/>
      <c r="I286" s="257"/>
      <c r="J286" s="257"/>
      <c r="K286" s="257"/>
    </row>
    <row r="287" spans="1:11" s="256" customFormat="1" x14ac:dyDescent="0.2">
      <c r="A287" s="323"/>
      <c r="B287" s="324"/>
      <c r="C287" s="142"/>
      <c r="D287" s="315"/>
      <c r="E287" s="325"/>
      <c r="F287" s="277"/>
      <c r="G287" s="298"/>
      <c r="I287" s="257"/>
      <c r="J287" s="257"/>
      <c r="K287" s="257"/>
    </row>
    <row r="288" spans="1:11" s="256" customFormat="1" x14ac:dyDescent="0.2">
      <c r="A288" s="323"/>
      <c r="B288" s="324"/>
      <c r="C288" s="142"/>
      <c r="D288" s="315"/>
      <c r="E288" s="325"/>
      <c r="F288" s="277"/>
      <c r="G288" s="298"/>
      <c r="I288" s="257"/>
      <c r="J288" s="257"/>
      <c r="K288" s="257"/>
    </row>
    <row r="289" spans="1:11" s="256" customFormat="1" x14ac:dyDescent="0.2">
      <c r="A289" s="323"/>
      <c r="B289" s="324"/>
      <c r="C289" s="142"/>
      <c r="D289" s="315"/>
      <c r="E289" s="325"/>
      <c r="F289" s="277"/>
      <c r="G289" s="298"/>
      <c r="I289" s="257"/>
      <c r="J289" s="257"/>
      <c r="K289" s="257"/>
    </row>
    <row r="290" spans="1:11" s="256" customFormat="1" x14ac:dyDescent="0.2">
      <c r="A290" s="323"/>
      <c r="B290" s="324"/>
      <c r="C290" s="142"/>
      <c r="D290" s="315"/>
      <c r="E290" s="325"/>
      <c r="F290" s="277"/>
      <c r="G290" s="298"/>
      <c r="I290" s="257"/>
      <c r="J290" s="257"/>
      <c r="K290" s="257"/>
    </row>
    <row r="291" spans="1:11" s="256" customFormat="1" x14ac:dyDescent="0.2">
      <c r="A291" s="323"/>
      <c r="B291" s="324"/>
      <c r="C291" s="142"/>
      <c r="D291" s="315"/>
      <c r="E291" s="325"/>
      <c r="F291" s="277"/>
      <c r="G291" s="298"/>
      <c r="I291" s="257"/>
      <c r="J291" s="257"/>
      <c r="K291" s="257"/>
    </row>
    <row r="292" spans="1:11" s="256" customFormat="1" x14ac:dyDescent="0.2">
      <c r="A292" s="323"/>
      <c r="B292" s="324"/>
      <c r="C292" s="142"/>
      <c r="D292" s="315"/>
      <c r="E292" s="325"/>
      <c r="F292" s="277"/>
      <c r="G292" s="298"/>
      <c r="I292" s="257"/>
      <c r="J292" s="257"/>
      <c r="K292" s="257"/>
    </row>
    <row r="293" spans="1:11" s="256" customFormat="1" x14ac:dyDescent="0.2">
      <c r="A293" s="323"/>
      <c r="B293" s="324"/>
      <c r="C293" s="142"/>
      <c r="D293" s="315"/>
      <c r="E293" s="325"/>
      <c r="F293" s="277"/>
      <c r="G293" s="298"/>
      <c r="I293" s="257"/>
      <c r="J293" s="257"/>
      <c r="K293" s="257"/>
    </row>
    <row r="294" spans="1:11" s="256" customFormat="1" x14ac:dyDescent="0.2">
      <c r="A294" s="323"/>
      <c r="B294" s="324"/>
      <c r="C294" s="142"/>
      <c r="D294" s="315"/>
      <c r="E294" s="325"/>
      <c r="F294" s="277"/>
      <c r="G294" s="298"/>
      <c r="I294" s="257"/>
      <c r="J294" s="257"/>
      <c r="K294" s="257"/>
    </row>
    <row r="295" spans="1:11" s="256" customFormat="1" x14ac:dyDescent="0.2">
      <c r="A295" s="323"/>
      <c r="B295" s="324"/>
      <c r="C295" s="142"/>
      <c r="D295" s="315"/>
      <c r="E295" s="325"/>
      <c r="F295" s="277"/>
      <c r="G295" s="298"/>
      <c r="I295" s="257"/>
      <c r="J295" s="257"/>
      <c r="K295" s="257"/>
    </row>
    <row r="296" spans="1:11" s="256" customFormat="1" x14ac:dyDescent="0.2">
      <c r="A296" s="323"/>
      <c r="B296" s="324"/>
      <c r="C296" s="142"/>
      <c r="D296" s="315"/>
      <c r="E296" s="325"/>
      <c r="F296" s="277"/>
      <c r="G296" s="298"/>
      <c r="I296" s="257"/>
      <c r="J296" s="257"/>
      <c r="K296" s="257"/>
    </row>
    <row r="297" spans="1:11" s="256" customFormat="1" x14ac:dyDescent="0.2">
      <c r="A297" s="323"/>
      <c r="B297" s="324"/>
      <c r="C297" s="142"/>
      <c r="D297" s="315"/>
      <c r="E297" s="325"/>
      <c r="F297" s="277"/>
      <c r="G297" s="298"/>
      <c r="I297" s="257"/>
      <c r="J297" s="257"/>
      <c r="K297" s="257"/>
    </row>
    <row r="298" spans="1:11" s="256" customFormat="1" x14ac:dyDescent="0.2">
      <c r="A298" s="323"/>
      <c r="B298" s="324"/>
      <c r="C298" s="142"/>
      <c r="D298" s="315"/>
      <c r="E298" s="325"/>
      <c r="F298" s="277"/>
      <c r="G298" s="298"/>
      <c r="I298" s="257"/>
      <c r="J298" s="257"/>
      <c r="K298" s="257"/>
    </row>
    <row r="299" spans="1:11" s="256" customFormat="1" x14ac:dyDescent="0.2">
      <c r="A299" s="323"/>
      <c r="B299" s="324"/>
      <c r="C299" s="142"/>
      <c r="D299" s="315"/>
      <c r="E299" s="325"/>
      <c r="F299" s="277"/>
      <c r="G299" s="298"/>
      <c r="I299" s="257"/>
      <c r="J299" s="257"/>
      <c r="K299" s="257"/>
    </row>
    <row r="300" spans="1:11" s="256" customFormat="1" x14ac:dyDescent="0.2">
      <c r="A300" s="323"/>
      <c r="B300" s="324"/>
      <c r="C300" s="142"/>
      <c r="D300" s="315"/>
      <c r="E300" s="325"/>
      <c r="F300" s="277"/>
      <c r="G300" s="298"/>
      <c r="I300" s="257"/>
      <c r="J300" s="257"/>
      <c r="K300" s="257"/>
    </row>
    <row r="301" spans="1:11" s="256" customFormat="1" x14ac:dyDescent="0.2">
      <c r="A301" s="323"/>
      <c r="B301" s="324"/>
      <c r="C301" s="142"/>
      <c r="D301" s="315"/>
      <c r="E301" s="325"/>
      <c r="F301" s="277"/>
      <c r="G301" s="298"/>
      <c r="I301" s="257"/>
      <c r="J301" s="257"/>
      <c r="K301" s="257"/>
    </row>
    <row r="302" spans="1:11" s="256" customFormat="1" x14ac:dyDescent="0.2">
      <c r="A302" s="323"/>
      <c r="B302" s="324"/>
      <c r="C302" s="142"/>
      <c r="D302" s="315"/>
      <c r="E302" s="325"/>
      <c r="F302" s="277"/>
      <c r="G302" s="298"/>
      <c r="I302" s="257"/>
      <c r="J302" s="257"/>
      <c r="K302" s="257"/>
    </row>
    <row r="303" spans="1:11" s="256" customFormat="1" x14ac:dyDescent="0.2">
      <c r="A303" s="323"/>
      <c r="B303" s="324"/>
      <c r="C303" s="142"/>
      <c r="D303" s="315"/>
      <c r="E303" s="325"/>
      <c r="F303" s="277"/>
      <c r="G303" s="298"/>
      <c r="I303" s="257"/>
      <c r="J303" s="257"/>
      <c r="K303" s="257"/>
    </row>
    <row r="304" spans="1:11" s="256" customFormat="1" x14ac:dyDescent="0.2">
      <c r="A304" s="323"/>
      <c r="B304" s="324"/>
      <c r="C304" s="142"/>
      <c r="D304" s="315"/>
      <c r="E304" s="325"/>
      <c r="F304" s="277"/>
      <c r="G304" s="298"/>
      <c r="I304" s="257"/>
      <c r="J304" s="257"/>
      <c r="K304" s="257"/>
    </row>
    <row r="305" spans="1:11" s="256" customFormat="1" x14ac:dyDescent="0.2">
      <c r="A305" s="323"/>
      <c r="B305" s="324"/>
      <c r="C305" s="142"/>
      <c r="D305" s="315"/>
      <c r="E305" s="325"/>
      <c r="F305" s="277"/>
      <c r="G305" s="298"/>
      <c r="I305" s="257"/>
      <c r="J305" s="257"/>
      <c r="K305" s="257"/>
    </row>
    <row r="306" spans="1:11" s="256" customFormat="1" x14ac:dyDescent="0.2">
      <c r="A306" s="323"/>
      <c r="B306" s="324"/>
      <c r="C306" s="142"/>
      <c r="D306" s="315"/>
      <c r="E306" s="325"/>
      <c r="F306" s="277"/>
      <c r="G306" s="298"/>
      <c r="I306" s="257"/>
      <c r="J306" s="257"/>
      <c r="K306" s="257"/>
    </row>
    <row r="307" spans="1:11" s="256" customFormat="1" x14ac:dyDescent="0.2">
      <c r="A307" s="323"/>
      <c r="B307" s="324"/>
      <c r="C307" s="142"/>
      <c r="D307" s="315"/>
      <c r="E307" s="325"/>
      <c r="F307" s="277"/>
      <c r="G307" s="298"/>
      <c r="I307" s="257"/>
      <c r="J307" s="257"/>
      <c r="K307" s="257"/>
    </row>
    <row r="308" spans="1:11" s="256" customFormat="1" x14ac:dyDescent="0.2">
      <c r="A308" s="323"/>
      <c r="B308" s="324"/>
      <c r="C308" s="142"/>
      <c r="D308" s="315"/>
      <c r="E308" s="325"/>
      <c r="F308" s="277"/>
      <c r="G308" s="298"/>
      <c r="I308" s="257"/>
      <c r="J308" s="257"/>
      <c r="K308" s="257"/>
    </row>
    <row r="309" spans="1:11" s="256" customFormat="1" x14ac:dyDescent="0.2">
      <c r="A309" s="323"/>
      <c r="B309" s="324"/>
      <c r="C309" s="142"/>
      <c r="D309" s="315"/>
      <c r="E309" s="325"/>
      <c r="F309" s="277"/>
      <c r="G309" s="298"/>
      <c r="I309" s="257"/>
      <c r="J309" s="257"/>
      <c r="K309" s="257"/>
    </row>
    <row r="310" spans="1:11" s="256" customFormat="1" x14ac:dyDescent="0.2">
      <c r="A310" s="323"/>
      <c r="B310" s="324"/>
      <c r="C310" s="142"/>
      <c r="D310" s="315"/>
      <c r="E310" s="325"/>
      <c r="F310" s="277"/>
      <c r="G310" s="298"/>
      <c r="I310" s="257"/>
      <c r="J310" s="257"/>
      <c r="K310" s="257"/>
    </row>
    <row r="311" spans="1:11" s="256" customFormat="1" x14ac:dyDescent="0.2">
      <c r="A311" s="323"/>
      <c r="B311" s="324"/>
      <c r="C311" s="142"/>
      <c r="D311" s="315"/>
      <c r="E311" s="325"/>
      <c r="F311" s="277"/>
      <c r="G311" s="298"/>
      <c r="I311" s="257"/>
      <c r="J311" s="257"/>
      <c r="K311" s="257"/>
    </row>
    <row r="312" spans="1:11" s="256" customFormat="1" x14ac:dyDescent="0.2">
      <c r="A312" s="323"/>
      <c r="B312" s="324"/>
      <c r="C312" s="142"/>
      <c r="D312" s="315"/>
      <c r="E312" s="325"/>
      <c r="F312" s="277"/>
      <c r="G312" s="298"/>
      <c r="I312" s="257"/>
      <c r="J312" s="257"/>
      <c r="K312" s="257"/>
    </row>
    <row r="313" spans="1:11" s="256" customFormat="1" x14ac:dyDescent="0.2">
      <c r="A313" s="323"/>
      <c r="B313" s="324"/>
      <c r="C313" s="142"/>
      <c r="D313" s="315"/>
      <c r="E313" s="325"/>
      <c r="F313" s="277"/>
      <c r="G313" s="298"/>
      <c r="I313" s="257"/>
      <c r="J313" s="257"/>
      <c r="K313" s="257"/>
    </row>
    <row r="314" spans="1:11" s="256" customFormat="1" x14ac:dyDescent="0.2">
      <c r="A314" s="323"/>
      <c r="B314" s="324"/>
      <c r="C314" s="142"/>
      <c r="D314" s="315"/>
      <c r="E314" s="325"/>
      <c r="F314" s="277"/>
      <c r="G314" s="298"/>
      <c r="I314" s="257"/>
      <c r="J314" s="257"/>
      <c r="K314" s="257"/>
    </row>
    <row r="315" spans="1:11" s="256" customFormat="1" x14ac:dyDescent="0.2">
      <c r="A315" s="323"/>
      <c r="B315" s="324"/>
      <c r="C315" s="142"/>
      <c r="D315" s="315"/>
      <c r="E315" s="325"/>
      <c r="F315" s="277"/>
      <c r="G315" s="298"/>
      <c r="I315" s="257"/>
      <c r="J315" s="257"/>
      <c r="K315" s="257"/>
    </row>
    <row r="316" spans="1:11" s="256" customFormat="1" x14ac:dyDescent="0.2">
      <c r="A316" s="323"/>
      <c r="B316" s="324"/>
      <c r="C316" s="142"/>
      <c r="D316" s="315"/>
      <c r="E316" s="325"/>
      <c r="F316" s="277"/>
      <c r="G316" s="298"/>
      <c r="I316" s="257"/>
      <c r="J316" s="257"/>
      <c r="K316" s="257"/>
    </row>
    <row r="317" spans="1:11" s="256" customFormat="1" x14ac:dyDescent="0.2">
      <c r="A317" s="323"/>
      <c r="B317" s="324"/>
      <c r="C317" s="142"/>
      <c r="D317" s="315"/>
      <c r="E317" s="325"/>
      <c r="F317" s="277"/>
      <c r="G317" s="298"/>
      <c r="I317" s="257"/>
      <c r="J317" s="257"/>
      <c r="K317" s="257"/>
    </row>
    <row r="318" spans="1:11" s="256" customFormat="1" x14ac:dyDescent="0.2">
      <c r="A318" s="323"/>
      <c r="B318" s="324"/>
      <c r="C318" s="142"/>
      <c r="D318" s="315"/>
      <c r="E318" s="325"/>
      <c r="F318" s="277"/>
      <c r="G318" s="298"/>
      <c r="I318" s="257"/>
      <c r="J318" s="257"/>
      <c r="K318" s="257"/>
    </row>
    <row r="319" spans="1:11" s="256" customFormat="1" x14ac:dyDescent="0.2">
      <c r="A319" s="323"/>
      <c r="B319" s="324"/>
      <c r="C319" s="142"/>
      <c r="D319" s="315"/>
      <c r="E319" s="325"/>
      <c r="F319" s="277"/>
      <c r="G319" s="298"/>
      <c r="I319" s="257"/>
      <c r="J319" s="257"/>
      <c r="K319" s="257"/>
    </row>
    <row r="320" spans="1:11" s="256" customFormat="1" x14ac:dyDescent="0.2">
      <c r="A320" s="323"/>
      <c r="B320" s="324"/>
      <c r="C320" s="142"/>
      <c r="D320" s="315"/>
      <c r="E320" s="325"/>
      <c r="F320" s="277"/>
      <c r="G320" s="298"/>
      <c r="I320" s="257"/>
      <c r="J320" s="257"/>
      <c r="K320" s="257"/>
    </row>
    <row r="321" spans="1:11" s="256" customFormat="1" x14ac:dyDescent="0.2">
      <c r="A321" s="323"/>
      <c r="B321" s="324"/>
      <c r="C321" s="142"/>
      <c r="D321" s="315"/>
      <c r="E321" s="325"/>
      <c r="F321" s="277"/>
      <c r="G321" s="298"/>
      <c r="I321" s="257"/>
      <c r="J321" s="257"/>
      <c r="K321" s="257"/>
    </row>
    <row r="322" spans="1:11" s="256" customFormat="1" x14ac:dyDescent="0.2">
      <c r="A322" s="323"/>
      <c r="B322" s="324"/>
      <c r="C322" s="142"/>
      <c r="D322" s="315"/>
      <c r="E322" s="325"/>
      <c r="F322" s="277"/>
      <c r="G322" s="298"/>
      <c r="I322" s="257"/>
      <c r="J322" s="257"/>
      <c r="K322" s="257"/>
    </row>
    <row r="323" spans="1:11" s="256" customFormat="1" x14ac:dyDescent="0.2">
      <c r="A323" s="323"/>
      <c r="B323" s="324"/>
      <c r="C323" s="142"/>
      <c r="D323" s="315"/>
      <c r="E323" s="325"/>
      <c r="F323" s="277"/>
      <c r="G323" s="298"/>
      <c r="I323" s="257"/>
      <c r="J323" s="257"/>
      <c r="K323" s="257"/>
    </row>
    <row r="324" spans="1:11" s="256" customFormat="1" x14ac:dyDescent="0.2">
      <c r="A324" s="323"/>
      <c r="B324" s="324"/>
      <c r="C324" s="142"/>
      <c r="D324" s="315"/>
      <c r="E324" s="325"/>
      <c r="F324" s="277"/>
      <c r="G324" s="298"/>
      <c r="I324" s="257"/>
      <c r="J324" s="257"/>
      <c r="K324" s="257"/>
    </row>
    <row r="325" spans="1:11" s="256" customFormat="1" x14ac:dyDescent="0.2">
      <c r="A325" s="323"/>
      <c r="B325" s="324"/>
      <c r="C325" s="142"/>
      <c r="D325" s="315"/>
      <c r="E325" s="325"/>
      <c r="F325" s="277"/>
      <c r="G325" s="298"/>
      <c r="I325" s="257"/>
      <c r="J325" s="257"/>
      <c r="K325" s="257"/>
    </row>
    <row r="326" spans="1:11" s="256" customFormat="1" x14ac:dyDescent="0.2">
      <c r="A326" s="323"/>
      <c r="B326" s="324"/>
      <c r="C326" s="142"/>
      <c r="D326" s="315"/>
      <c r="E326" s="325"/>
      <c r="F326" s="277"/>
      <c r="G326" s="298"/>
      <c r="I326" s="257"/>
      <c r="J326" s="257"/>
      <c r="K326" s="257"/>
    </row>
    <row r="327" spans="1:11" s="256" customFormat="1" x14ac:dyDescent="0.2">
      <c r="A327" s="323"/>
      <c r="B327" s="324"/>
      <c r="C327" s="142"/>
      <c r="D327" s="315"/>
      <c r="E327" s="325"/>
      <c r="F327" s="277"/>
      <c r="G327" s="298"/>
      <c r="I327" s="257"/>
      <c r="J327" s="257"/>
      <c r="K327" s="257"/>
    </row>
    <row r="328" spans="1:11" s="256" customFormat="1" x14ac:dyDescent="0.2">
      <c r="A328" s="323"/>
      <c r="B328" s="324"/>
      <c r="C328" s="142"/>
      <c r="D328" s="315"/>
      <c r="E328" s="325"/>
      <c r="F328" s="277"/>
      <c r="G328" s="298"/>
      <c r="I328" s="257"/>
      <c r="J328" s="257"/>
      <c r="K328" s="257"/>
    </row>
    <row r="329" spans="1:11" s="256" customFormat="1" x14ac:dyDescent="0.2">
      <c r="A329" s="323"/>
      <c r="B329" s="324"/>
      <c r="C329" s="142"/>
      <c r="D329" s="315"/>
      <c r="E329" s="325"/>
      <c r="F329" s="277"/>
      <c r="G329" s="298"/>
      <c r="I329" s="257"/>
      <c r="J329" s="257"/>
      <c r="K329" s="257"/>
    </row>
    <row r="330" spans="1:11" s="256" customFormat="1" x14ac:dyDescent="0.2">
      <c r="A330" s="323"/>
      <c r="B330" s="324"/>
      <c r="C330" s="142"/>
      <c r="D330" s="315"/>
      <c r="E330" s="325"/>
      <c r="F330" s="277"/>
      <c r="G330" s="298"/>
      <c r="I330" s="257"/>
      <c r="J330" s="257"/>
      <c r="K330" s="257"/>
    </row>
    <row r="331" spans="1:11" s="256" customFormat="1" x14ac:dyDescent="0.2">
      <c r="A331" s="323"/>
      <c r="B331" s="324"/>
      <c r="C331" s="142"/>
      <c r="D331" s="315"/>
      <c r="E331" s="325"/>
      <c r="F331" s="277"/>
      <c r="G331" s="298"/>
      <c r="I331" s="257"/>
      <c r="J331" s="257"/>
      <c r="K331" s="257"/>
    </row>
    <row r="332" spans="1:11" s="256" customFormat="1" x14ac:dyDescent="0.2">
      <c r="A332" s="323"/>
      <c r="B332" s="324"/>
      <c r="C332" s="142"/>
      <c r="D332" s="315"/>
      <c r="E332" s="325"/>
      <c r="F332" s="277"/>
      <c r="G332" s="298"/>
      <c r="I332" s="257"/>
      <c r="J332" s="257"/>
      <c r="K332" s="257"/>
    </row>
    <row r="333" spans="1:11" s="256" customFormat="1" x14ac:dyDescent="0.2">
      <c r="A333" s="323"/>
      <c r="B333" s="324"/>
      <c r="C333" s="142"/>
      <c r="D333" s="315"/>
      <c r="E333" s="325"/>
      <c r="F333" s="277"/>
      <c r="G333" s="298"/>
      <c r="I333" s="257"/>
      <c r="J333" s="257"/>
      <c r="K333" s="257"/>
    </row>
    <row r="334" spans="1:11" s="256" customFormat="1" x14ac:dyDescent="0.2">
      <c r="A334" s="323"/>
      <c r="B334" s="324"/>
      <c r="C334" s="142"/>
      <c r="D334" s="315"/>
      <c r="E334" s="325"/>
      <c r="F334" s="277"/>
      <c r="G334" s="298"/>
      <c r="I334" s="257"/>
      <c r="J334" s="257"/>
      <c r="K334" s="257"/>
    </row>
    <row r="335" spans="1:11" s="256" customFormat="1" x14ac:dyDescent="0.2">
      <c r="A335" s="323"/>
      <c r="B335" s="324"/>
      <c r="C335" s="142"/>
      <c r="D335" s="315"/>
      <c r="E335" s="325"/>
      <c r="F335" s="277"/>
      <c r="G335" s="298"/>
      <c r="I335" s="257"/>
      <c r="J335" s="257"/>
      <c r="K335" s="257"/>
    </row>
    <row r="336" spans="1:11" s="256" customFormat="1" x14ac:dyDescent="0.2">
      <c r="A336" s="323"/>
      <c r="B336" s="324"/>
      <c r="C336" s="142"/>
      <c r="D336" s="315"/>
      <c r="E336" s="325"/>
      <c r="F336" s="277"/>
      <c r="G336" s="298"/>
      <c r="I336" s="257"/>
      <c r="J336" s="257"/>
      <c r="K336" s="257"/>
    </row>
    <row r="337" spans="1:11" s="256" customFormat="1" x14ac:dyDescent="0.2">
      <c r="A337" s="323"/>
      <c r="B337" s="324"/>
      <c r="C337" s="142"/>
      <c r="D337" s="315"/>
      <c r="E337" s="325"/>
      <c r="F337" s="277"/>
      <c r="G337" s="298"/>
      <c r="I337" s="257"/>
      <c r="J337" s="257"/>
      <c r="K337" s="257"/>
    </row>
    <row r="338" spans="1:11" s="256" customFormat="1" x14ac:dyDescent="0.2">
      <c r="A338" s="323"/>
      <c r="B338" s="324"/>
      <c r="C338" s="142"/>
      <c r="D338" s="315"/>
      <c r="E338" s="325"/>
      <c r="F338" s="277"/>
      <c r="G338" s="298"/>
      <c r="I338" s="257"/>
      <c r="J338" s="257"/>
      <c r="K338" s="257"/>
    </row>
    <row r="339" spans="1:11" s="256" customFormat="1" x14ac:dyDescent="0.2">
      <c r="A339" s="323"/>
      <c r="B339" s="324"/>
      <c r="C339" s="142"/>
      <c r="D339" s="315"/>
      <c r="E339" s="325"/>
      <c r="F339" s="277"/>
      <c r="G339" s="298"/>
      <c r="I339" s="257"/>
      <c r="J339" s="257"/>
      <c r="K339" s="257"/>
    </row>
    <row r="340" spans="1:11" s="256" customFormat="1" x14ac:dyDescent="0.2">
      <c r="A340" s="323"/>
      <c r="B340" s="324"/>
      <c r="C340" s="142"/>
      <c r="D340" s="315"/>
      <c r="E340" s="325"/>
      <c r="F340" s="277"/>
      <c r="G340" s="298"/>
      <c r="I340" s="257"/>
      <c r="J340" s="257"/>
      <c r="K340" s="257"/>
    </row>
    <row r="341" spans="1:11" s="256" customFormat="1" x14ac:dyDescent="0.2">
      <c r="A341" s="323"/>
      <c r="B341" s="324"/>
      <c r="C341" s="142"/>
      <c r="D341" s="315"/>
      <c r="E341" s="325"/>
      <c r="F341" s="277"/>
      <c r="G341" s="298"/>
      <c r="I341" s="257"/>
      <c r="J341" s="257"/>
      <c r="K341" s="257"/>
    </row>
    <row r="342" spans="1:11" s="256" customFormat="1" x14ac:dyDescent="0.2">
      <c r="A342" s="323"/>
      <c r="B342" s="324"/>
      <c r="C342" s="142"/>
      <c r="D342" s="315"/>
      <c r="E342" s="325"/>
      <c r="F342" s="277"/>
      <c r="G342" s="298"/>
      <c r="I342" s="257"/>
      <c r="J342" s="257"/>
      <c r="K342" s="257"/>
    </row>
    <row r="343" spans="1:11" s="256" customFormat="1" x14ac:dyDescent="0.2">
      <c r="A343" s="323"/>
      <c r="B343" s="324"/>
      <c r="C343" s="142"/>
      <c r="D343" s="315"/>
      <c r="E343" s="325"/>
      <c r="F343" s="277"/>
      <c r="G343" s="298"/>
      <c r="I343" s="257"/>
      <c r="J343" s="257"/>
      <c r="K343" s="257"/>
    </row>
    <row r="344" spans="1:11" s="256" customFormat="1" x14ac:dyDescent="0.2">
      <c r="A344" s="323"/>
      <c r="B344" s="324"/>
      <c r="C344" s="142"/>
      <c r="D344" s="315"/>
      <c r="E344" s="325"/>
      <c r="F344" s="277"/>
      <c r="G344" s="298"/>
      <c r="I344" s="257"/>
      <c r="J344" s="257"/>
      <c r="K344" s="257"/>
    </row>
    <row r="345" spans="1:11" s="256" customFormat="1" x14ac:dyDescent="0.2">
      <c r="A345" s="323"/>
      <c r="B345" s="324"/>
      <c r="C345" s="142"/>
      <c r="D345" s="315"/>
      <c r="E345" s="325"/>
      <c r="F345" s="277"/>
      <c r="G345" s="298"/>
      <c r="I345" s="257"/>
      <c r="J345" s="257"/>
      <c r="K345" s="257"/>
    </row>
    <row r="346" spans="1:11" s="256" customFormat="1" x14ac:dyDescent="0.2">
      <c r="A346" s="323"/>
      <c r="B346" s="324"/>
      <c r="C346" s="142"/>
      <c r="D346" s="315"/>
      <c r="E346" s="325"/>
      <c r="F346" s="277"/>
      <c r="G346" s="298"/>
      <c r="I346" s="257"/>
      <c r="J346" s="257"/>
      <c r="K346" s="257"/>
    </row>
    <row r="347" spans="1:11" s="256" customFormat="1" x14ac:dyDescent="0.2">
      <c r="A347" s="323"/>
      <c r="B347" s="324"/>
      <c r="C347" s="142"/>
      <c r="D347" s="315"/>
      <c r="E347" s="325"/>
      <c r="F347" s="277"/>
      <c r="G347" s="298"/>
      <c r="I347" s="257"/>
      <c r="J347" s="257"/>
      <c r="K347" s="257"/>
    </row>
    <row r="348" spans="1:11" s="256" customFormat="1" x14ac:dyDescent="0.2">
      <c r="A348" s="323"/>
      <c r="B348" s="324"/>
      <c r="C348" s="142"/>
      <c r="D348" s="315"/>
      <c r="E348" s="325"/>
      <c r="F348" s="277"/>
      <c r="G348" s="298"/>
      <c r="I348" s="257"/>
      <c r="J348" s="257"/>
      <c r="K348" s="257"/>
    </row>
    <row r="349" spans="1:11" s="256" customFormat="1" x14ac:dyDescent="0.2">
      <c r="A349" s="323"/>
      <c r="B349" s="324"/>
      <c r="C349" s="142"/>
      <c r="D349" s="315"/>
      <c r="E349" s="325"/>
      <c r="F349" s="277"/>
      <c r="G349" s="298"/>
      <c r="I349" s="257"/>
      <c r="J349" s="257"/>
      <c r="K349" s="257"/>
    </row>
    <row r="350" spans="1:11" s="256" customFormat="1" x14ac:dyDescent="0.2">
      <c r="A350" s="323"/>
      <c r="B350" s="324"/>
      <c r="C350" s="142"/>
      <c r="D350" s="315"/>
      <c r="E350" s="325"/>
      <c r="F350" s="277"/>
      <c r="G350" s="298"/>
      <c r="I350" s="257"/>
      <c r="J350" s="257"/>
      <c r="K350" s="257"/>
    </row>
    <row r="351" spans="1:11" s="256" customFormat="1" x14ac:dyDescent="0.2">
      <c r="A351" s="323"/>
      <c r="B351" s="324"/>
      <c r="C351" s="142"/>
      <c r="D351" s="315"/>
      <c r="E351" s="325"/>
      <c r="F351" s="277"/>
      <c r="G351" s="298"/>
      <c r="I351" s="257"/>
      <c r="J351" s="257"/>
      <c r="K351" s="257"/>
    </row>
    <row r="352" spans="1:11" s="256" customFormat="1" x14ac:dyDescent="0.2">
      <c r="A352" s="323"/>
      <c r="B352" s="324"/>
      <c r="C352" s="142"/>
      <c r="D352" s="315"/>
      <c r="E352" s="325"/>
      <c r="F352" s="277"/>
      <c r="G352" s="298"/>
      <c r="I352" s="257"/>
      <c r="J352" s="257"/>
      <c r="K352" s="257"/>
    </row>
    <row r="353" spans="1:11" s="256" customFormat="1" x14ac:dyDescent="0.2">
      <c r="A353" s="323"/>
      <c r="B353" s="324"/>
      <c r="C353" s="142"/>
      <c r="D353" s="315"/>
      <c r="E353" s="325"/>
      <c r="F353" s="277"/>
      <c r="G353" s="298"/>
      <c r="I353" s="257"/>
      <c r="J353" s="257"/>
      <c r="K353" s="257"/>
    </row>
    <row r="354" spans="1:11" s="256" customFormat="1" x14ac:dyDescent="0.2">
      <c r="A354" s="323"/>
      <c r="B354" s="324"/>
      <c r="C354" s="142"/>
      <c r="D354" s="315"/>
      <c r="E354" s="325"/>
      <c r="F354" s="277"/>
      <c r="G354" s="298"/>
      <c r="I354" s="257"/>
      <c r="J354" s="257"/>
      <c r="K354" s="257"/>
    </row>
    <row r="355" spans="1:11" s="256" customFormat="1" x14ac:dyDescent="0.2">
      <c r="A355" s="323"/>
      <c r="B355" s="324"/>
      <c r="C355" s="142"/>
      <c r="D355" s="315"/>
      <c r="E355" s="325"/>
      <c r="F355" s="277"/>
      <c r="G355" s="298"/>
      <c r="I355" s="257"/>
      <c r="J355" s="257"/>
      <c r="K355" s="257"/>
    </row>
    <row r="356" spans="1:11" s="256" customFormat="1" x14ac:dyDescent="0.2">
      <c r="A356" s="323"/>
      <c r="B356" s="324"/>
      <c r="C356" s="142"/>
      <c r="D356" s="315"/>
      <c r="E356" s="325"/>
      <c r="F356" s="277"/>
      <c r="G356" s="298"/>
      <c r="I356" s="257"/>
      <c r="J356" s="257"/>
      <c r="K356" s="257"/>
    </row>
    <row r="357" spans="1:11" s="256" customFormat="1" x14ac:dyDescent="0.2">
      <c r="A357" s="323"/>
      <c r="B357" s="324"/>
      <c r="C357" s="142"/>
      <c r="D357" s="315"/>
      <c r="E357" s="325"/>
      <c r="F357" s="277"/>
      <c r="G357" s="298"/>
      <c r="I357" s="257"/>
      <c r="J357" s="257"/>
      <c r="K357" s="257"/>
    </row>
    <row r="358" spans="1:11" s="256" customFormat="1" x14ac:dyDescent="0.2">
      <c r="A358" s="323"/>
      <c r="B358" s="324"/>
      <c r="C358" s="142"/>
      <c r="D358" s="315"/>
      <c r="E358" s="325"/>
      <c r="F358" s="277"/>
      <c r="G358" s="298"/>
      <c r="I358" s="257"/>
      <c r="J358" s="257"/>
      <c r="K358" s="257"/>
    </row>
    <row r="359" spans="1:11" s="256" customFormat="1" x14ac:dyDescent="0.2">
      <c r="A359" s="323"/>
      <c r="B359" s="324"/>
      <c r="C359" s="142"/>
      <c r="D359" s="315"/>
      <c r="E359" s="325"/>
      <c r="F359" s="277"/>
      <c r="G359" s="298"/>
      <c r="I359" s="257"/>
      <c r="J359" s="257"/>
      <c r="K359" s="257"/>
    </row>
    <row r="360" spans="1:11" s="256" customFormat="1" x14ac:dyDescent="0.2">
      <c r="A360" s="323"/>
      <c r="B360" s="324"/>
      <c r="C360" s="142"/>
      <c r="D360" s="315"/>
      <c r="E360" s="325"/>
      <c r="F360" s="277"/>
      <c r="G360" s="298"/>
      <c r="I360" s="257"/>
      <c r="J360" s="257"/>
      <c r="K360" s="257"/>
    </row>
    <row r="361" spans="1:11" s="256" customFormat="1" x14ac:dyDescent="0.2">
      <c r="A361" s="323"/>
      <c r="B361" s="324"/>
      <c r="C361" s="142"/>
      <c r="D361" s="315"/>
      <c r="E361" s="325"/>
      <c r="F361" s="277"/>
      <c r="G361" s="298"/>
      <c r="I361" s="257"/>
      <c r="J361" s="257"/>
      <c r="K361" s="257"/>
    </row>
    <row r="362" spans="1:11" s="256" customFormat="1" x14ac:dyDescent="0.2">
      <c r="A362" s="323"/>
      <c r="B362" s="324"/>
      <c r="C362" s="142"/>
      <c r="D362" s="315"/>
      <c r="E362" s="325"/>
      <c r="F362" s="277"/>
      <c r="G362" s="298"/>
      <c r="I362" s="257"/>
      <c r="J362" s="257"/>
      <c r="K362" s="257"/>
    </row>
    <row r="363" spans="1:11" s="256" customFormat="1" x14ac:dyDescent="0.2">
      <c r="A363" s="323"/>
      <c r="B363" s="324"/>
      <c r="C363" s="142"/>
      <c r="D363" s="315"/>
      <c r="E363" s="325"/>
      <c r="F363" s="277"/>
      <c r="G363" s="298"/>
      <c r="I363" s="257"/>
      <c r="J363" s="257"/>
      <c r="K363" s="257"/>
    </row>
    <row r="364" spans="1:11" s="256" customFormat="1" x14ac:dyDescent="0.2">
      <c r="A364" s="323"/>
      <c r="B364" s="324"/>
      <c r="C364" s="142"/>
      <c r="D364" s="315"/>
      <c r="E364" s="325"/>
      <c r="F364" s="277"/>
      <c r="G364" s="298"/>
      <c r="I364" s="257"/>
      <c r="J364" s="257"/>
      <c r="K364" s="257"/>
    </row>
    <row r="365" spans="1:11" s="256" customFormat="1" x14ac:dyDescent="0.2">
      <c r="A365" s="323"/>
      <c r="B365" s="324"/>
      <c r="C365" s="142"/>
      <c r="D365" s="315"/>
      <c r="E365" s="325"/>
      <c r="F365" s="277"/>
      <c r="G365" s="298"/>
      <c r="I365" s="257"/>
      <c r="J365" s="257"/>
      <c r="K365" s="257"/>
    </row>
    <row r="366" spans="1:11" s="256" customFormat="1" x14ac:dyDescent="0.2">
      <c r="A366" s="323"/>
      <c r="B366" s="324"/>
      <c r="C366" s="142"/>
      <c r="D366" s="315"/>
      <c r="E366" s="325"/>
      <c r="F366" s="277"/>
      <c r="G366" s="298"/>
      <c r="I366" s="257"/>
      <c r="J366" s="257"/>
      <c r="K366" s="257"/>
    </row>
    <row r="367" spans="1:11" s="256" customFormat="1" x14ac:dyDescent="0.2">
      <c r="A367" s="323"/>
      <c r="B367" s="324"/>
      <c r="C367" s="142"/>
      <c r="D367" s="315"/>
      <c r="E367" s="325"/>
      <c r="F367" s="277"/>
      <c r="G367" s="298"/>
      <c r="I367" s="257"/>
      <c r="J367" s="257"/>
      <c r="K367" s="257"/>
    </row>
    <row r="368" spans="1:11" s="256" customFormat="1" x14ac:dyDescent="0.2">
      <c r="A368" s="323"/>
      <c r="B368" s="324"/>
      <c r="C368" s="142"/>
      <c r="D368" s="315"/>
      <c r="E368" s="325"/>
      <c r="F368" s="277"/>
      <c r="G368" s="298"/>
      <c r="I368" s="257"/>
      <c r="J368" s="257"/>
      <c r="K368" s="257"/>
    </row>
    <row r="369" spans="1:11" s="256" customFormat="1" x14ac:dyDescent="0.2">
      <c r="A369" s="323"/>
      <c r="B369" s="324"/>
      <c r="C369" s="142"/>
      <c r="D369" s="315"/>
      <c r="E369" s="325"/>
      <c r="F369" s="277"/>
      <c r="G369" s="298"/>
      <c r="I369" s="257"/>
      <c r="J369" s="257"/>
      <c r="K369" s="257"/>
    </row>
    <row r="370" spans="1:11" s="256" customFormat="1" x14ac:dyDescent="0.2">
      <c r="A370" s="323"/>
      <c r="B370" s="324"/>
      <c r="C370" s="142"/>
      <c r="D370" s="315"/>
      <c r="E370" s="325"/>
      <c r="F370" s="277"/>
      <c r="G370" s="298"/>
      <c r="I370" s="257"/>
      <c r="J370" s="257"/>
      <c r="K370" s="257"/>
    </row>
    <row r="371" spans="1:11" s="256" customFormat="1" x14ac:dyDescent="0.2">
      <c r="A371" s="323"/>
      <c r="B371" s="324"/>
      <c r="C371" s="142"/>
      <c r="D371" s="315"/>
      <c r="E371" s="325"/>
      <c r="F371" s="277"/>
      <c r="G371" s="298"/>
      <c r="I371" s="257"/>
      <c r="J371" s="257"/>
      <c r="K371" s="257"/>
    </row>
    <row r="372" spans="1:11" s="256" customFormat="1" x14ac:dyDescent="0.2">
      <c r="A372" s="323"/>
      <c r="B372" s="324"/>
      <c r="C372" s="142"/>
      <c r="D372" s="315"/>
      <c r="E372" s="325"/>
      <c r="F372" s="277"/>
      <c r="G372" s="298"/>
      <c r="I372" s="257"/>
      <c r="J372" s="257"/>
      <c r="K372" s="257"/>
    </row>
    <row r="373" spans="1:11" s="256" customFormat="1" x14ac:dyDescent="0.2">
      <c r="A373" s="323"/>
      <c r="B373" s="324"/>
      <c r="C373" s="142"/>
      <c r="D373" s="315"/>
      <c r="E373" s="325"/>
      <c r="F373" s="277"/>
      <c r="G373" s="298"/>
      <c r="I373" s="257"/>
      <c r="J373" s="257"/>
      <c r="K373" s="257"/>
    </row>
    <row r="374" spans="1:11" s="256" customFormat="1" x14ac:dyDescent="0.2">
      <c r="A374" s="323"/>
      <c r="B374" s="324"/>
      <c r="C374" s="142"/>
      <c r="D374" s="315"/>
      <c r="E374" s="325"/>
      <c r="F374" s="277"/>
      <c r="G374" s="298"/>
      <c r="I374" s="257"/>
      <c r="J374" s="257"/>
      <c r="K374" s="257"/>
    </row>
    <row r="375" spans="1:11" s="256" customFormat="1" x14ac:dyDescent="0.2">
      <c r="A375" s="323"/>
      <c r="B375" s="324"/>
      <c r="C375" s="142"/>
      <c r="D375" s="315"/>
      <c r="E375" s="325"/>
      <c r="F375" s="277"/>
      <c r="G375" s="298"/>
      <c r="I375" s="257"/>
      <c r="J375" s="257"/>
      <c r="K375" s="257"/>
    </row>
    <row r="376" spans="1:11" s="256" customFormat="1" x14ac:dyDescent="0.2">
      <c r="A376" s="323"/>
      <c r="B376" s="324"/>
      <c r="C376" s="142"/>
      <c r="D376" s="315"/>
      <c r="E376" s="325"/>
      <c r="F376" s="277"/>
      <c r="G376" s="298"/>
      <c r="I376" s="257"/>
      <c r="J376" s="257"/>
      <c r="K376" s="257"/>
    </row>
    <row r="377" spans="1:11" s="256" customFormat="1" x14ac:dyDescent="0.2">
      <c r="A377" s="323"/>
      <c r="B377" s="324"/>
      <c r="C377" s="142"/>
      <c r="D377" s="315"/>
      <c r="E377" s="325"/>
      <c r="F377" s="277"/>
      <c r="G377" s="298"/>
      <c r="I377" s="257"/>
      <c r="J377" s="257"/>
      <c r="K377" s="257"/>
    </row>
    <row r="378" spans="1:11" s="256" customFormat="1" x14ac:dyDescent="0.2">
      <c r="A378" s="323"/>
      <c r="B378" s="324"/>
      <c r="C378" s="142"/>
      <c r="D378" s="315"/>
      <c r="E378" s="325"/>
      <c r="F378" s="277"/>
      <c r="G378" s="298"/>
      <c r="I378" s="257"/>
      <c r="J378" s="257"/>
      <c r="K378" s="257"/>
    </row>
    <row r="379" spans="1:11" s="256" customFormat="1" x14ac:dyDescent="0.2">
      <c r="A379" s="323"/>
      <c r="B379" s="324"/>
      <c r="C379" s="142"/>
      <c r="D379" s="315"/>
      <c r="E379" s="325"/>
      <c r="F379" s="277"/>
      <c r="G379" s="298"/>
      <c r="I379" s="257"/>
      <c r="J379" s="257"/>
      <c r="K379" s="257"/>
    </row>
    <row r="380" spans="1:11" s="256" customFormat="1" x14ac:dyDescent="0.2">
      <c r="A380" s="323"/>
      <c r="B380" s="324"/>
      <c r="C380" s="142"/>
      <c r="D380" s="315"/>
      <c r="E380" s="325"/>
      <c r="F380" s="277"/>
      <c r="G380" s="298"/>
      <c r="I380" s="257"/>
      <c r="J380" s="257"/>
      <c r="K380" s="257"/>
    </row>
    <row r="381" spans="1:11" s="256" customFormat="1" x14ac:dyDescent="0.2">
      <c r="A381" s="323"/>
      <c r="B381" s="324"/>
      <c r="C381" s="142"/>
      <c r="D381" s="315"/>
      <c r="E381" s="325"/>
      <c r="F381" s="277"/>
      <c r="G381" s="298"/>
      <c r="I381" s="257"/>
      <c r="J381" s="257"/>
      <c r="K381" s="257"/>
    </row>
    <row r="382" spans="1:11" s="256" customFormat="1" x14ac:dyDescent="0.2">
      <c r="A382" s="323"/>
      <c r="B382" s="324"/>
      <c r="C382" s="142"/>
      <c r="D382" s="315"/>
      <c r="E382" s="325"/>
      <c r="F382" s="277"/>
      <c r="G382" s="298"/>
      <c r="I382" s="257"/>
      <c r="J382" s="257"/>
      <c r="K382" s="257"/>
    </row>
    <row r="383" spans="1:11" s="256" customFormat="1" x14ac:dyDescent="0.2">
      <c r="A383" s="323"/>
      <c r="B383" s="324"/>
      <c r="C383" s="142"/>
      <c r="D383" s="315"/>
      <c r="E383" s="325"/>
      <c r="F383" s="277"/>
      <c r="G383" s="298"/>
      <c r="I383" s="257"/>
      <c r="J383" s="257"/>
      <c r="K383" s="257"/>
    </row>
    <row r="384" spans="1:11" s="256" customFormat="1" x14ac:dyDescent="0.2">
      <c r="A384" s="323"/>
      <c r="B384" s="324"/>
      <c r="C384" s="142"/>
      <c r="D384" s="315"/>
      <c r="E384" s="325"/>
      <c r="F384" s="277"/>
      <c r="G384" s="298"/>
      <c r="I384" s="257"/>
      <c r="J384" s="257"/>
      <c r="K384" s="257"/>
    </row>
    <row r="385" spans="1:11" s="256" customFormat="1" x14ac:dyDescent="0.2">
      <c r="A385" s="323"/>
      <c r="B385" s="324"/>
      <c r="C385" s="142"/>
      <c r="D385" s="315"/>
      <c r="E385" s="325"/>
      <c r="F385" s="277"/>
      <c r="G385" s="298"/>
      <c r="I385" s="257"/>
      <c r="J385" s="257"/>
      <c r="K385" s="257"/>
    </row>
    <row r="386" spans="1:11" s="256" customFormat="1" x14ac:dyDescent="0.2">
      <c r="A386" s="323"/>
      <c r="B386" s="324"/>
      <c r="C386" s="142"/>
      <c r="D386" s="315"/>
      <c r="E386" s="325"/>
      <c r="F386" s="277"/>
      <c r="G386" s="298"/>
      <c r="I386" s="257"/>
      <c r="J386" s="257"/>
      <c r="K386" s="257"/>
    </row>
    <row r="387" spans="1:11" s="256" customFormat="1" x14ac:dyDescent="0.2">
      <c r="A387" s="323"/>
      <c r="B387" s="324"/>
      <c r="C387" s="142"/>
      <c r="D387" s="315"/>
      <c r="E387" s="325"/>
      <c r="F387" s="277"/>
      <c r="G387" s="298"/>
      <c r="I387" s="257"/>
      <c r="J387" s="257"/>
      <c r="K387" s="257"/>
    </row>
    <row r="388" spans="1:11" s="256" customFormat="1" x14ac:dyDescent="0.2">
      <c r="A388" s="323"/>
      <c r="B388" s="324"/>
      <c r="C388" s="142"/>
      <c r="D388" s="315"/>
      <c r="E388" s="325"/>
      <c r="F388" s="277"/>
      <c r="G388" s="298"/>
      <c r="I388" s="257"/>
      <c r="J388" s="257"/>
      <c r="K388" s="257"/>
    </row>
    <row r="389" spans="1:11" s="256" customFormat="1" x14ac:dyDescent="0.2">
      <c r="A389" s="323"/>
      <c r="B389" s="324"/>
      <c r="C389" s="142"/>
      <c r="D389" s="315"/>
      <c r="E389" s="325"/>
      <c r="F389" s="277"/>
      <c r="G389" s="298"/>
      <c r="I389" s="257"/>
      <c r="J389" s="257"/>
      <c r="K389" s="257"/>
    </row>
    <row r="390" spans="1:11" s="256" customFormat="1" x14ac:dyDescent="0.2">
      <c r="A390" s="323"/>
      <c r="B390" s="324"/>
      <c r="C390" s="142"/>
      <c r="D390" s="315"/>
      <c r="E390" s="325"/>
      <c r="F390" s="277"/>
      <c r="G390" s="298"/>
      <c r="I390" s="257"/>
      <c r="J390" s="257"/>
      <c r="K390" s="257"/>
    </row>
    <row r="391" spans="1:11" s="256" customFormat="1" x14ac:dyDescent="0.2">
      <c r="A391" s="323"/>
      <c r="B391" s="324"/>
      <c r="C391" s="142"/>
      <c r="D391" s="315"/>
      <c r="E391" s="325"/>
      <c r="F391" s="277"/>
      <c r="G391" s="298"/>
      <c r="I391" s="257"/>
      <c r="J391" s="257"/>
      <c r="K391" s="257"/>
    </row>
    <row r="392" spans="1:11" s="256" customFormat="1" x14ac:dyDescent="0.2">
      <c r="A392" s="323"/>
      <c r="B392" s="324"/>
      <c r="C392" s="142"/>
      <c r="D392" s="315"/>
      <c r="E392" s="325"/>
      <c r="F392" s="277"/>
      <c r="G392" s="298"/>
      <c r="I392" s="257"/>
      <c r="J392" s="257"/>
      <c r="K392" s="257"/>
    </row>
    <row r="393" spans="1:11" s="256" customFormat="1" x14ac:dyDescent="0.2">
      <c r="A393" s="323"/>
      <c r="B393" s="324"/>
      <c r="C393" s="142"/>
      <c r="D393" s="315"/>
      <c r="E393" s="325"/>
      <c r="F393" s="277"/>
      <c r="G393" s="298"/>
      <c r="I393" s="257"/>
      <c r="J393" s="257"/>
      <c r="K393" s="257"/>
    </row>
    <row r="394" spans="1:11" s="256" customFormat="1" x14ac:dyDescent="0.2">
      <c r="A394" s="323"/>
      <c r="B394" s="324"/>
      <c r="C394" s="142"/>
      <c r="D394" s="315"/>
      <c r="E394" s="325"/>
      <c r="F394" s="277"/>
      <c r="G394" s="298"/>
      <c r="I394" s="257"/>
      <c r="J394" s="257"/>
      <c r="K394" s="257"/>
    </row>
    <row r="395" spans="1:11" s="256" customFormat="1" x14ac:dyDescent="0.2">
      <c r="A395" s="323"/>
      <c r="B395" s="324"/>
      <c r="C395" s="142"/>
      <c r="D395" s="315"/>
      <c r="E395" s="325"/>
      <c r="F395" s="277"/>
      <c r="G395" s="298"/>
      <c r="I395" s="257"/>
      <c r="J395" s="257"/>
      <c r="K395" s="257"/>
    </row>
    <row r="396" spans="1:11" s="256" customFormat="1" x14ac:dyDescent="0.2">
      <c r="A396" s="323"/>
      <c r="B396" s="324"/>
      <c r="C396" s="142"/>
      <c r="D396" s="315"/>
      <c r="E396" s="325"/>
      <c r="F396" s="277"/>
      <c r="G396" s="298"/>
      <c r="I396" s="257"/>
      <c r="J396" s="257"/>
      <c r="K396" s="257"/>
    </row>
    <row r="397" spans="1:11" s="256" customFormat="1" x14ac:dyDescent="0.2">
      <c r="A397" s="323"/>
      <c r="B397" s="324"/>
      <c r="C397" s="142"/>
      <c r="D397" s="315"/>
      <c r="E397" s="325"/>
      <c r="F397" s="277"/>
      <c r="G397" s="298"/>
      <c r="I397" s="257"/>
      <c r="J397" s="257"/>
      <c r="K397" s="257"/>
    </row>
    <row r="398" spans="1:11" s="256" customFormat="1" x14ac:dyDescent="0.2">
      <c r="A398" s="323"/>
      <c r="B398" s="324"/>
      <c r="C398" s="142"/>
      <c r="D398" s="315"/>
      <c r="E398" s="325"/>
      <c r="F398" s="277"/>
      <c r="G398" s="298"/>
      <c r="I398" s="257"/>
      <c r="J398" s="257"/>
      <c r="K398" s="257"/>
    </row>
    <row r="399" spans="1:11" s="256" customFormat="1" x14ac:dyDescent="0.2">
      <c r="A399" s="323"/>
      <c r="B399" s="324"/>
      <c r="C399" s="142"/>
      <c r="D399" s="315"/>
      <c r="E399" s="325"/>
      <c r="F399" s="277"/>
      <c r="G399" s="298"/>
      <c r="I399" s="257"/>
      <c r="J399" s="257"/>
      <c r="K399" s="257"/>
    </row>
    <row r="400" spans="1:11" s="256" customFormat="1" x14ac:dyDescent="0.2">
      <c r="A400" s="323"/>
      <c r="B400" s="324"/>
      <c r="C400" s="142"/>
      <c r="D400" s="315"/>
      <c r="E400" s="325"/>
      <c r="F400" s="277"/>
      <c r="G400" s="298"/>
      <c r="I400" s="257"/>
      <c r="J400" s="257"/>
      <c r="K400" s="257"/>
    </row>
    <row r="401" spans="1:11" s="256" customFormat="1" x14ac:dyDescent="0.2">
      <c r="A401" s="323"/>
      <c r="B401" s="324"/>
      <c r="C401" s="142"/>
      <c r="D401" s="315"/>
      <c r="E401" s="325"/>
      <c r="F401" s="277"/>
      <c r="G401" s="298"/>
      <c r="I401" s="257"/>
      <c r="J401" s="257"/>
      <c r="K401" s="257"/>
    </row>
    <row r="402" spans="1:11" s="256" customFormat="1" x14ac:dyDescent="0.2">
      <c r="A402" s="323"/>
      <c r="B402" s="324"/>
      <c r="C402" s="142"/>
      <c r="D402" s="315"/>
      <c r="E402" s="325"/>
      <c r="F402" s="277"/>
      <c r="G402" s="298"/>
      <c r="I402" s="257"/>
      <c r="J402" s="257"/>
      <c r="K402" s="257"/>
    </row>
    <row r="403" spans="1:11" s="256" customFormat="1" x14ac:dyDescent="0.2">
      <c r="A403" s="323"/>
      <c r="B403" s="324"/>
      <c r="C403" s="142"/>
      <c r="D403" s="315"/>
      <c r="E403" s="325"/>
      <c r="F403" s="277"/>
      <c r="G403" s="298"/>
      <c r="I403" s="257"/>
      <c r="J403" s="257"/>
      <c r="K403" s="257"/>
    </row>
    <row r="404" spans="1:11" s="256" customFormat="1" x14ac:dyDescent="0.2">
      <c r="A404" s="323"/>
      <c r="B404" s="324"/>
      <c r="C404" s="142"/>
      <c r="D404" s="315"/>
      <c r="E404" s="325"/>
      <c r="F404" s="277"/>
      <c r="G404" s="298"/>
      <c r="I404" s="257"/>
      <c r="J404" s="257"/>
      <c r="K404" s="257"/>
    </row>
    <row r="405" spans="1:11" s="256" customFormat="1" x14ac:dyDescent="0.2">
      <c r="A405" s="323"/>
      <c r="B405" s="324"/>
      <c r="C405" s="142"/>
      <c r="D405" s="315"/>
      <c r="E405" s="325"/>
      <c r="F405" s="277"/>
      <c r="G405" s="298"/>
      <c r="I405" s="257"/>
      <c r="J405" s="257"/>
      <c r="K405" s="257"/>
    </row>
    <row r="406" spans="1:11" s="256" customFormat="1" x14ac:dyDescent="0.2">
      <c r="A406" s="323"/>
      <c r="B406" s="324"/>
      <c r="C406" s="142"/>
      <c r="D406" s="315"/>
      <c r="E406" s="325"/>
      <c r="F406" s="277"/>
      <c r="G406" s="298"/>
      <c r="I406" s="257"/>
      <c r="J406" s="257"/>
      <c r="K406" s="257"/>
    </row>
    <row r="407" spans="1:11" s="256" customFormat="1" x14ac:dyDescent="0.2">
      <c r="A407" s="323"/>
      <c r="B407" s="324"/>
      <c r="C407" s="142"/>
      <c r="D407" s="315"/>
      <c r="E407" s="325"/>
      <c r="F407" s="277"/>
      <c r="G407" s="298"/>
      <c r="I407" s="257"/>
      <c r="J407" s="257"/>
      <c r="K407" s="257"/>
    </row>
    <row r="408" spans="1:11" s="256" customFormat="1" x14ac:dyDescent="0.2">
      <c r="A408" s="323"/>
      <c r="B408" s="324"/>
      <c r="C408" s="142"/>
      <c r="D408" s="315"/>
      <c r="E408" s="325"/>
      <c r="F408" s="277"/>
      <c r="G408" s="298"/>
      <c r="I408" s="257"/>
      <c r="J408" s="257"/>
      <c r="K408" s="257"/>
    </row>
    <row r="409" spans="1:11" s="256" customFormat="1" x14ac:dyDescent="0.2">
      <c r="A409" s="323"/>
      <c r="B409" s="324"/>
      <c r="C409" s="142"/>
      <c r="D409" s="315"/>
      <c r="E409" s="325"/>
      <c r="F409" s="277"/>
      <c r="G409" s="298"/>
      <c r="I409" s="257"/>
      <c r="J409" s="257"/>
      <c r="K409" s="257"/>
    </row>
    <row r="410" spans="1:11" s="256" customFormat="1" x14ac:dyDescent="0.2">
      <c r="A410" s="323"/>
      <c r="B410" s="324"/>
      <c r="C410" s="142"/>
      <c r="D410" s="315"/>
      <c r="E410" s="325"/>
      <c r="F410" s="277"/>
      <c r="G410" s="298"/>
      <c r="I410" s="257"/>
      <c r="J410" s="257"/>
      <c r="K410" s="257"/>
    </row>
    <row r="411" spans="1:11" s="256" customFormat="1" x14ac:dyDescent="0.2">
      <c r="A411" s="323"/>
      <c r="B411" s="324"/>
      <c r="C411" s="142"/>
      <c r="D411" s="315"/>
      <c r="E411" s="325"/>
      <c r="F411" s="277"/>
      <c r="G411" s="298"/>
      <c r="I411" s="257"/>
      <c r="J411" s="257"/>
      <c r="K411" s="257"/>
    </row>
    <row r="412" spans="1:11" s="256" customFormat="1" x14ac:dyDescent="0.2">
      <c r="A412" s="323"/>
      <c r="B412" s="324"/>
      <c r="C412" s="142"/>
      <c r="D412" s="315"/>
      <c r="E412" s="325"/>
      <c r="F412" s="277"/>
      <c r="G412" s="298"/>
      <c r="I412" s="257"/>
      <c r="J412" s="257"/>
      <c r="K412" s="257"/>
    </row>
    <row r="413" spans="1:11" s="256" customFormat="1" x14ac:dyDescent="0.2">
      <c r="A413" s="323"/>
      <c r="B413" s="324"/>
      <c r="C413" s="142"/>
      <c r="D413" s="315"/>
      <c r="E413" s="325"/>
      <c r="F413" s="277"/>
      <c r="G413" s="298"/>
      <c r="I413" s="257"/>
      <c r="J413" s="257"/>
      <c r="K413" s="257"/>
    </row>
    <row r="414" spans="1:11" s="256" customFormat="1" x14ac:dyDescent="0.2">
      <c r="A414" s="323"/>
      <c r="B414" s="324"/>
      <c r="C414" s="142"/>
      <c r="D414" s="315"/>
      <c r="E414" s="325"/>
      <c r="F414" s="277"/>
      <c r="G414" s="298"/>
      <c r="I414" s="257"/>
      <c r="J414" s="257"/>
      <c r="K414" s="257"/>
    </row>
    <row r="415" spans="1:11" s="256" customFormat="1" x14ac:dyDescent="0.2">
      <c r="A415" s="323"/>
      <c r="B415" s="324"/>
      <c r="C415" s="142"/>
      <c r="D415" s="315"/>
      <c r="E415" s="325"/>
      <c r="F415" s="277"/>
      <c r="G415" s="298"/>
      <c r="I415" s="257"/>
      <c r="J415" s="257"/>
      <c r="K415" s="257"/>
    </row>
    <row r="416" spans="1:11" s="256" customFormat="1" x14ac:dyDescent="0.2">
      <c r="A416" s="323"/>
      <c r="B416" s="324"/>
      <c r="C416" s="142"/>
      <c r="D416" s="315"/>
      <c r="E416" s="325"/>
      <c r="F416" s="277"/>
      <c r="G416" s="298"/>
      <c r="I416" s="257"/>
      <c r="J416" s="257"/>
      <c r="K416" s="257"/>
    </row>
    <row r="417" spans="1:11" s="256" customFormat="1" x14ac:dyDescent="0.2">
      <c r="A417" s="323"/>
      <c r="B417" s="324"/>
      <c r="C417" s="142"/>
      <c r="D417" s="315"/>
      <c r="E417" s="325"/>
      <c r="F417" s="277"/>
      <c r="G417" s="298"/>
      <c r="I417" s="257"/>
      <c r="J417" s="257"/>
      <c r="K417" s="257"/>
    </row>
    <row r="418" spans="1:11" s="256" customFormat="1" x14ac:dyDescent="0.2">
      <c r="A418" s="323"/>
      <c r="B418" s="324"/>
      <c r="C418" s="142"/>
      <c r="D418" s="315"/>
      <c r="E418" s="325"/>
      <c r="F418" s="277"/>
      <c r="G418" s="298"/>
      <c r="I418" s="257"/>
      <c r="J418" s="257"/>
      <c r="K418" s="257"/>
    </row>
    <row r="419" spans="1:11" s="256" customFormat="1" x14ac:dyDescent="0.2">
      <c r="A419" s="323"/>
      <c r="B419" s="324"/>
      <c r="C419" s="142"/>
      <c r="D419" s="315"/>
      <c r="E419" s="325"/>
      <c r="F419" s="277"/>
      <c r="G419" s="298"/>
      <c r="I419" s="257"/>
      <c r="J419" s="257"/>
      <c r="K419" s="257"/>
    </row>
    <row r="420" spans="1:11" s="256" customFormat="1" x14ac:dyDescent="0.2">
      <c r="A420" s="323"/>
      <c r="B420" s="324"/>
      <c r="C420" s="142"/>
      <c r="D420" s="315"/>
      <c r="E420" s="325"/>
      <c r="F420" s="277"/>
      <c r="G420" s="298"/>
      <c r="I420" s="257"/>
      <c r="J420" s="257"/>
      <c r="K420" s="257"/>
    </row>
    <row r="421" spans="1:11" s="256" customFormat="1" x14ac:dyDescent="0.2">
      <c r="A421" s="323"/>
      <c r="B421" s="324"/>
      <c r="C421" s="142"/>
      <c r="D421" s="315"/>
      <c r="E421" s="325"/>
      <c r="F421" s="277"/>
      <c r="G421" s="298"/>
      <c r="I421" s="257"/>
      <c r="J421" s="257"/>
      <c r="K421" s="257"/>
    </row>
    <row r="422" spans="1:11" s="256" customFormat="1" x14ac:dyDescent="0.2">
      <c r="A422" s="323"/>
      <c r="B422" s="324"/>
      <c r="C422" s="142"/>
      <c r="D422" s="315"/>
      <c r="E422" s="325"/>
      <c r="F422" s="277"/>
      <c r="G422" s="298"/>
      <c r="I422" s="257"/>
      <c r="J422" s="257"/>
      <c r="K422" s="257"/>
    </row>
    <row r="423" spans="1:11" s="256" customFormat="1" x14ac:dyDescent="0.2">
      <c r="A423" s="323"/>
      <c r="B423" s="324"/>
      <c r="C423" s="142"/>
      <c r="D423" s="315"/>
      <c r="E423" s="325"/>
      <c r="F423" s="277"/>
      <c r="G423" s="298"/>
      <c r="I423" s="257"/>
      <c r="J423" s="257"/>
      <c r="K423" s="257"/>
    </row>
    <row r="424" spans="1:11" s="256" customFormat="1" x14ac:dyDescent="0.2">
      <c r="A424" s="323"/>
      <c r="B424" s="324"/>
      <c r="C424" s="142"/>
      <c r="D424" s="315"/>
      <c r="E424" s="325"/>
      <c r="F424" s="277"/>
      <c r="G424" s="298"/>
      <c r="I424" s="257"/>
      <c r="J424" s="257"/>
      <c r="K424" s="257"/>
    </row>
    <row r="425" spans="1:11" s="256" customFormat="1" x14ac:dyDescent="0.2">
      <c r="A425" s="323"/>
      <c r="B425" s="324"/>
      <c r="C425" s="142"/>
      <c r="D425" s="315"/>
      <c r="E425" s="325"/>
      <c r="F425" s="277"/>
      <c r="G425" s="298"/>
      <c r="I425" s="257"/>
      <c r="J425" s="257"/>
      <c r="K425" s="257"/>
    </row>
    <row r="426" spans="1:11" s="256" customFormat="1" x14ac:dyDescent="0.2">
      <c r="A426" s="323"/>
      <c r="B426" s="324"/>
      <c r="C426" s="142"/>
      <c r="D426" s="315"/>
      <c r="E426" s="325"/>
      <c r="F426" s="277"/>
      <c r="G426" s="298"/>
      <c r="I426" s="257"/>
      <c r="J426" s="257"/>
      <c r="K426" s="257"/>
    </row>
    <row r="427" spans="1:11" s="256" customFormat="1" x14ac:dyDescent="0.2">
      <c r="A427" s="323"/>
      <c r="B427" s="324"/>
      <c r="C427" s="142"/>
      <c r="D427" s="315"/>
      <c r="E427" s="325"/>
      <c r="F427" s="277"/>
      <c r="G427" s="298"/>
      <c r="I427" s="257"/>
      <c r="J427" s="257"/>
      <c r="K427" s="257"/>
    </row>
    <row r="428" spans="1:11" s="256" customFormat="1" x14ac:dyDescent="0.2">
      <c r="A428" s="323"/>
      <c r="B428" s="324"/>
      <c r="C428" s="142"/>
      <c r="D428" s="315"/>
      <c r="E428" s="325"/>
      <c r="F428" s="277"/>
      <c r="G428" s="298"/>
      <c r="I428" s="257"/>
      <c r="J428" s="257"/>
      <c r="K428" s="257"/>
    </row>
    <row r="429" spans="1:11" s="256" customFormat="1" x14ac:dyDescent="0.2">
      <c r="A429" s="323"/>
      <c r="B429" s="324"/>
      <c r="C429" s="142"/>
      <c r="D429" s="315"/>
      <c r="E429" s="325"/>
      <c r="F429" s="277"/>
      <c r="G429" s="298"/>
      <c r="I429" s="257"/>
      <c r="J429" s="257"/>
      <c r="K429" s="257"/>
    </row>
    <row r="430" spans="1:11" s="256" customFormat="1" x14ac:dyDescent="0.2">
      <c r="A430" s="323"/>
      <c r="B430" s="324"/>
      <c r="C430" s="142"/>
      <c r="D430" s="315"/>
      <c r="E430" s="325"/>
      <c r="F430" s="277"/>
      <c r="G430" s="298"/>
      <c r="I430" s="257"/>
      <c r="J430" s="257"/>
      <c r="K430" s="257"/>
    </row>
    <row r="431" spans="1:11" s="256" customFormat="1" x14ac:dyDescent="0.2">
      <c r="A431" s="323"/>
      <c r="B431" s="324"/>
      <c r="C431" s="142"/>
      <c r="D431" s="315"/>
      <c r="E431" s="325"/>
      <c r="F431" s="277"/>
      <c r="G431" s="298"/>
      <c r="I431" s="257"/>
      <c r="J431" s="257"/>
      <c r="K431" s="257"/>
    </row>
    <row r="432" spans="1:11" s="256" customFormat="1" x14ac:dyDescent="0.2">
      <c r="A432" s="323"/>
      <c r="B432" s="324"/>
      <c r="C432" s="142"/>
      <c r="D432" s="315"/>
      <c r="E432" s="325"/>
      <c r="F432" s="277"/>
      <c r="G432" s="298"/>
      <c r="I432" s="257"/>
      <c r="J432" s="257"/>
      <c r="K432" s="257"/>
    </row>
    <row r="433" spans="1:11" s="256" customFormat="1" x14ac:dyDescent="0.2">
      <c r="A433" s="323"/>
      <c r="B433" s="324"/>
      <c r="C433" s="142"/>
      <c r="D433" s="315"/>
      <c r="E433" s="325"/>
      <c r="F433" s="277"/>
      <c r="G433" s="298"/>
      <c r="I433" s="257"/>
      <c r="J433" s="257"/>
      <c r="K433" s="257"/>
    </row>
    <row r="434" spans="1:11" s="256" customFormat="1" x14ac:dyDescent="0.2">
      <c r="A434" s="323"/>
      <c r="B434" s="324"/>
      <c r="C434" s="142"/>
      <c r="D434" s="315"/>
      <c r="E434" s="325"/>
      <c r="F434" s="277"/>
      <c r="G434" s="298"/>
      <c r="I434" s="257"/>
      <c r="J434" s="257"/>
      <c r="K434" s="257"/>
    </row>
    <row r="435" spans="1:11" s="256" customFormat="1" x14ac:dyDescent="0.2">
      <c r="A435" s="323"/>
      <c r="B435" s="324"/>
      <c r="C435" s="142"/>
      <c r="D435" s="315"/>
      <c r="E435" s="325"/>
      <c r="F435" s="277"/>
      <c r="G435" s="298"/>
      <c r="I435" s="257"/>
      <c r="J435" s="257"/>
      <c r="K435" s="257"/>
    </row>
    <row r="436" spans="1:11" s="256" customFormat="1" x14ac:dyDescent="0.2">
      <c r="A436" s="323"/>
      <c r="B436" s="324"/>
      <c r="C436" s="142"/>
      <c r="D436" s="315"/>
      <c r="E436" s="325"/>
      <c r="F436" s="277"/>
      <c r="G436" s="298"/>
      <c r="I436" s="257"/>
      <c r="J436" s="257"/>
      <c r="K436" s="257"/>
    </row>
    <row r="437" spans="1:11" s="256" customFormat="1" x14ac:dyDescent="0.2">
      <c r="A437" s="323"/>
      <c r="B437" s="324"/>
      <c r="C437" s="142"/>
      <c r="D437" s="315"/>
      <c r="E437" s="325"/>
      <c r="F437" s="277"/>
      <c r="G437" s="298"/>
      <c r="I437" s="257"/>
      <c r="J437" s="257"/>
      <c r="K437" s="257"/>
    </row>
    <row r="438" spans="1:11" s="256" customFormat="1" x14ac:dyDescent="0.2">
      <c r="A438" s="323"/>
      <c r="B438" s="324"/>
      <c r="C438" s="142"/>
      <c r="D438" s="315"/>
      <c r="E438" s="325"/>
      <c r="F438" s="277"/>
      <c r="G438" s="298"/>
      <c r="I438" s="257"/>
      <c r="J438" s="257"/>
      <c r="K438" s="257"/>
    </row>
    <row r="439" spans="1:11" s="256" customFormat="1" x14ac:dyDescent="0.2">
      <c r="A439" s="323"/>
      <c r="B439" s="324"/>
      <c r="C439" s="142"/>
      <c r="D439" s="315"/>
      <c r="E439" s="325"/>
      <c r="F439" s="277"/>
      <c r="G439" s="298"/>
      <c r="I439" s="257"/>
      <c r="J439" s="257"/>
      <c r="K439" s="257"/>
    </row>
    <row r="440" spans="1:11" s="256" customFormat="1" x14ac:dyDescent="0.2">
      <c r="A440" s="323"/>
      <c r="B440" s="324"/>
      <c r="C440" s="142"/>
      <c r="D440" s="315"/>
      <c r="E440" s="325"/>
      <c r="F440" s="277"/>
      <c r="G440" s="298"/>
      <c r="I440" s="257"/>
      <c r="J440" s="257"/>
      <c r="K440" s="257"/>
    </row>
    <row r="441" spans="1:11" s="256" customFormat="1" x14ac:dyDescent="0.2">
      <c r="A441" s="323"/>
      <c r="B441" s="324"/>
      <c r="C441" s="142"/>
      <c r="D441" s="315"/>
      <c r="E441" s="325"/>
      <c r="F441" s="277"/>
      <c r="G441" s="298"/>
      <c r="I441" s="257"/>
      <c r="J441" s="257"/>
      <c r="K441" s="257"/>
    </row>
    <row r="442" spans="1:11" s="256" customFormat="1" x14ac:dyDescent="0.2">
      <c r="A442" s="323"/>
      <c r="B442" s="324"/>
      <c r="C442" s="142"/>
      <c r="D442" s="315"/>
      <c r="E442" s="325"/>
      <c r="F442" s="277"/>
      <c r="G442" s="298"/>
      <c r="I442" s="257"/>
      <c r="J442" s="257"/>
      <c r="K442" s="257"/>
    </row>
    <row r="443" spans="1:11" s="256" customFormat="1" x14ac:dyDescent="0.2">
      <c r="A443" s="323"/>
      <c r="B443" s="324"/>
      <c r="C443" s="142"/>
      <c r="D443" s="315"/>
      <c r="E443" s="325"/>
      <c r="F443" s="277"/>
      <c r="G443" s="298"/>
      <c r="I443" s="257"/>
      <c r="J443" s="257"/>
      <c r="K443" s="257"/>
    </row>
    <row r="444" spans="1:11" s="256" customFormat="1" x14ac:dyDescent="0.2">
      <c r="A444" s="323"/>
      <c r="B444" s="324"/>
      <c r="C444" s="142"/>
      <c r="D444" s="315"/>
      <c r="E444" s="325"/>
      <c r="F444" s="277"/>
      <c r="G444" s="298"/>
      <c r="I444" s="257"/>
      <c r="J444" s="257"/>
      <c r="K444" s="257"/>
    </row>
    <row r="445" spans="1:11" s="256" customFormat="1" x14ac:dyDescent="0.2">
      <c r="A445" s="323"/>
      <c r="B445" s="324"/>
      <c r="C445" s="142"/>
      <c r="D445" s="315"/>
      <c r="E445" s="325"/>
      <c r="F445" s="277"/>
      <c r="G445" s="298"/>
      <c r="I445" s="257"/>
      <c r="J445" s="257"/>
      <c r="K445" s="257"/>
    </row>
    <row r="446" spans="1:11" s="256" customFormat="1" x14ac:dyDescent="0.2">
      <c r="A446" s="323"/>
      <c r="B446" s="324"/>
      <c r="C446" s="142"/>
      <c r="D446" s="315"/>
      <c r="E446" s="325"/>
      <c r="F446" s="277"/>
      <c r="G446" s="298"/>
      <c r="I446" s="257"/>
      <c r="J446" s="257"/>
      <c r="K446" s="257"/>
    </row>
    <row r="447" spans="1:11" s="256" customFormat="1" x14ac:dyDescent="0.2">
      <c r="A447" s="323"/>
      <c r="B447" s="324"/>
      <c r="C447" s="142"/>
      <c r="D447" s="315"/>
      <c r="E447" s="325"/>
      <c r="F447" s="277"/>
      <c r="G447" s="298"/>
      <c r="I447" s="257"/>
      <c r="J447" s="257"/>
      <c r="K447" s="257"/>
    </row>
    <row r="448" spans="1:11" s="256" customFormat="1" x14ac:dyDescent="0.2">
      <c r="A448" s="323"/>
      <c r="B448" s="324"/>
      <c r="C448" s="142"/>
      <c r="D448" s="315"/>
      <c r="E448" s="325"/>
      <c r="F448" s="277"/>
      <c r="G448" s="298"/>
      <c r="I448" s="257"/>
      <c r="J448" s="257"/>
      <c r="K448" s="257"/>
    </row>
    <row r="449" spans="1:11" s="256" customFormat="1" x14ac:dyDescent="0.2">
      <c r="A449" s="323"/>
      <c r="B449" s="324"/>
      <c r="C449" s="142"/>
      <c r="D449" s="315"/>
      <c r="E449" s="325"/>
      <c r="F449" s="277"/>
      <c r="G449" s="298"/>
      <c r="I449" s="257"/>
      <c r="J449" s="257"/>
      <c r="K449" s="257"/>
    </row>
    <row r="450" spans="1:11" s="256" customFormat="1" x14ac:dyDescent="0.2">
      <c r="A450" s="323"/>
      <c r="B450" s="324"/>
      <c r="C450" s="142"/>
      <c r="D450" s="315"/>
      <c r="E450" s="325"/>
      <c r="F450" s="277"/>
      <c r="G450" s="298"/>
      <c r="I450" s="257"/>
      <c r="J450" s="257"/>
      <c r="K450" s="257"/>
    </row>
    <row r="451" spans="1:11" s="256" customFormat="1" x14ac:dyDescent="0.2">
      <c r="A451" s="323"/>
      <c r="B451" s="324"/>
      <c r="C451" s="142"/>
      <c r="D451" s="315"/>
      <c r="E451" s="325"/>
      <c r="F451" s="277"/>
      <c r="G451" s="298"/>
      <c r="I451" s="257"/>
      <c r="J451" s="257"/>
      <c r="K451" s="257"/>
    </row>
    <row r="452" spans="1:11" s="256" customFormat="1" x14ac:dyDescent="0.2">
      <c r="A452" s="323"/>
      <c r="B452" s="324"/>
      <c r="C452" s="142"/>
      <c r="D452" s="315"/>
      <c r="E452" s="325"/>
      <c r="F452" s="277"/>
      <c r="G452" s="298"/>
      <c r="I452" s="257"/>
      <c r="J452" s="257"/>
      <c r="K452" s="257"/>
    </row>
    <row r="453" spans="1:11" s="256" customFormat="1" x14ac:dyDescent="0.2">
      <c r="A453" s="323"/>
      <c r="B453" s="324"/>
      <c r="C453" s="142"/>
      <c r="D453" s="315"/>
      <c r="E453" s="325"/>
      <c r="F453" s="277"/>
      <c r="G453" s="298"/>
      <c r="I453" s="257"/>
      <c r="J453" s="257"/>
      <c r="K453" s="257"/>
    </row>
    <row r="454" spans="1:11" s="256" customFormat="1" x14ac:dyDescent="0.2">
      <c r="A454" s="323"/>
      <c r="B454" s="324"/>
      <c r="C454" s="142"/>
      <c r="D454" s="315"/>
      <c r="E454" s="325"/>
      <c r="F454" s="277"/>
      <c r="G454" s="298"/>
      <c r="I454" s="257"/>
      <c r="J454" s="257"/>
      <c r="K454" s="257"/>
    </row>
    <row r="455" spans="1:11" s="256" customFormat="1" x14ac:dyDescent="0.2">
      <c r="A455" s="323"/>
      <c r="B455" s="324"/>
      <c r="C455" s="142"/>
      <c r="D455" s="315"/>
      <c r="E455" s="325"/>
      <c r="F455" s="277"/>
      <c r="G455" s="298"/>
      <c r="I455" s="257"/>
      <c r="J455" s="257"/>
      <c r="K455" s="257"/>
    </row>
    <row r="456" spans="1:11" s="256" customFormat="1" x14ac:dyDescent="0.2">
      <c r="A456" s="323"/>
      <c r="B456" s="324"/>
      <c r="C456" s="142"/>
      <c r="D456" s="315"/>
      <c r="E456" s="325"/>
      <c r="F456" s="277"/>
      <c r="G456" s="298"/>
      <c r="I456" s="257"/>
      <c r="J456" s="257"/>
      <c r="K456" s="257"/>
    </row>
    <row r="457" spans="1:11" s="256" customFormat="1" x14ac:dyDescent="0.2">
      <c r="A457" s="323"/>
      <c r="B457" s="324"/>
      <c r="C457" s="142"/>
      <c r="D457" s="315"/>
      <c r="E457" s="325"/>
      <c r="F457" s="277"/>
      <c r="G457" s="298"/>
      <c r="I457" s="257"/>
      <c r="J457" s="257"/>
      <c r="K457" s="257"/>
    </row>
    <row r="458" spans="1:11" s="256" customFormat="1" x14ac:dyDescent="0.2">
      <c r="A458" s="323"/>
      <c r="B458" s="324"/>
      <c r="C458" s="142"/>
      <c r="D458" s="315"/>
      <c r="E458" s="325"/>
      <c r="F458" s="277"/>
      <c r="G458" s="298"/>
      <c r="I458" s="257"/>
      <c r="J458" s="257"/>
      <c r="K458" s="257"/>
    </row>
    <row r="459" spans="1:11" s="256" customFormat="1" x14ac:dyDescent="0.2">
      <c r="A459" s="323"/>
      <c r="B459" s="324"/>
      <c r="C459" s="142"/>
      <c r="D459" s="315"/>
      <c r="E459" s="325"/>
      <c r="F459" s="277"/>
      <c r="G459" s="298"/>
      <c r="I459" s="257"/>
      <c r="J459" s="257"/>
      <c r="K459" s="257"/>
    </row>
    <row r="460" spans="1:11" s="256" customFormat="1" x14ac:dyDescent="0.2">
      <c r="A460" s="323"/>
      <c r="B460" s="324"/>
      <c r="C460" s="142"/>
      <c r="D460" s="315"/>
      <c r="E460" s="325"/>
      <c r="F460" s="277"/>
      <c r="G460" s="298"/>
      <c r="I460" s="257"/>
      <c r="J460" s="257"/>
      <c r="K460" s="257"/>
    </row>
    <row r="461" spans="1:11" s="256" customFormat="1" x14ac:dyDescent="0.2">
      <c r="A461" s="323"/>
      <c r="B461" s="324"/>
      <c r="C461" s="142"/>
      <c r="D461" s="315"/>
      <c r="E461" s="325"/>
      <c r="F461" s="277"/>
      <c r="G461" s="298"/>
      <c r="I461" s="257"/>
      <c r="J461" s="257"/>
      <c r="K461" s="257"/>
    </row>
    <row r="462" spans="1:11" s="256" customFormat="1" x14ac:dyDescent="0.2">
      <c r="A462" s="323"/>
      <c r="B462" s="324"/>
      <c r="C462" s="142"/>
      <c r="D462" s="315"/>
      <c r="E462" s="325"/>
      <c r="F462" s="277"/>
      <c r="G462" s="298"/>
      <c r="I462" s="257"/>
      <c r="J462" s="257"/>
      <c r="K462" s="257"/>
    </row>
    <row r="463" spans="1:11" s="256" customFormat="1" x14ac:dyDescent="0.2">
      <c r="A463" s="323"/>
      <c r="B463" s="324"/>
      <c r="C463" s="142"/>
      <c r="D463" s="315"/>
      <c r="E463" s="325"/>
      <c r="F463" s="277"/>
      <c r="G463" s="298"/>
      <c r="I463" s="257"/>
      <c r="J463" s="257"/>
      <c r="K463" s="257"/>
    </row>
    <row r="464" spans="1:11" s="256" customFormat="1" x14ac:dyDescent="0.2">
      <c r="A464" s="323"/>
      <c r="B464" s="324"/>
      <c r="C464" s="142"/>
      <c r="D464" s="315"/>
      <c r="E464" s="325"/>
      <c r="F464" s="277"/>
      <c r="G464" s="298"/>
      <c r="I464" s="257"/>
      <c r="J464" s="257"/>
      <c r="K464" s="257"/>
    </row>
    <row r="465" spans="1:11" s="256" customFormat="1" x14ac:dyDescent="0.2">
      <c r="A465" s="323"/>
      <c r="B465" s="324"/>
      <c r="C465" s="142"/>
      <c r="D465" s="315"/>
      <c r="E465" s="325"/>
      <c r="F465" s="277"/>
      <c r="G465" s="298"/>
      <c r="I465" s="257"/>
      <c r="J465" s="257"/>
      <c r="K465" s="257"/>
    </row>
    <row r="466" spans="1:11" s="256" customFormat="1" x14ac:dyDescent="0.2">
      <c r="A466" s="323"/>
      <c r="B466" s="324"/>
      <c r="C466" s="142"/>
      <c r="D466" s="315"/>
      <c r="E466" s="325"/>
      <c r="F466" s="277"/>
      <c r="G466" s="298"/>
      <c r="I466" s="257"/>
      <c r="J466" s="257"/>
      <c r="K466" s="257"/>
    </row>
    <row r="467" spans="1:11" s="256" customFormat="1" x14ac:dyDescent="0.2">
      <c r="A467" s="323"/>
      <c r="B467" s="324"/>
      <c r="C467" s="142"/>
      <c r="D467" s="315"/>
      <c r="E467" s="325"/>
      <c r="F467" s="277"/>
      <c r="G467" s="298"/>
      <c r="I467" s="257"/>
      <c r="J467" s="257"/>
      <c r="K467" s="257"/>
    </row>
    <row r="468" spans="1:11" s="256" customFormat="1" x14ac:dyDescent="0.2">
      <c r="A468" s="323"/>
      <c r="B468" s="324"/>
      <c r="C468" s="142"/>
      <c r="D468" s="315"/>
      <c r="E468" s="325"/>
      <c r="F468" s="277"/>
      <c r="G468" s="298"/>
      <c r="I468" s="257"/>
      <c r="J468" s="257"/>
      <c r="K468" s="257"/>
    </row>
    <row r="469" spans="1:11" s="256" customFormat="1" x14ac:dyDescent="0.2">
      <c r="A469" s="323"/>
      <c r="B469" s="324"/>
      <c r="C469" s="142"/>
      <c r="D469" s="315"/>
      <c r="E469" s="325"/>
      <c r="F469" s="277"/>
      <c r="G469" s="298"/>
      <c r="I469" s="257"/>
      <c r="J469" s="257"/>
      <c r="K469" s="257"/>
    </row>
    <row r="470" spans="1:11" s="256" customFormat="1" x14ac:dyDescent="0.2">
      <c r="A470" s="323"/>
      <c r="B470" s="324"/>
      <c r="C470" s="142"/>
      <c r="D470" s="315"/>
      <c r="E470" s="325"/>
      <c r="F470" s="277"/>
      <c r="G470" s="298"/>
      <c r="I470" s="257"/>
      <c r="J470" s="257"/>
      <c r="K470" s="257"/>
    </row>
    <row r="471" spans="1:11" s="256" customFormat="1" x14ac:dyDescent="0.2">
      <c r="A471" s="323"/>
      <c r="B471" s="324"/>
      <c r="C471" s="142"/>
      <c r="D471" s="315"/>
      <c r="E471" s="325"/>
      <c r="F471" s="277"/>
      <c r="G471" s="298"/>
      <c r="I471" s="257"/>
      <c r="J471" s="257"/>
      <c r="K471" s="257"/>
    </row>
    <row r="472" spans="1:11" s="256" customFormat="1" x14ac:dyDescent="0.2">
      <c r="A472" s="323"/>
      <c r="B472" s="324"/>
      <c r="C472" s="142"/>
      <c r="D472" s="315"/>
      <c r="E472" s="325"/>
      <c r="F472" s="277"/>
      <c r="G472" s="298"/>
      <c r="I472" s="257"/>
      <c r="J472" s="257"/>
      <c r="K472" s="257"/>
    </row>
    <row r="473" spans="1:11" s="256" customFormat="1" x14ac:dyDescent="0.2">
      <c r="A473" s="323"/>
      <c r="B473" s="324"/>
      <c r="C473" s="142"/>
      <c r="D473" s="315"/>
      <c r="E473" s="325"/>
      <c r="F473" s="277"/>
      <c r="G473" s="298"/>
      <c r="I473" s="257"/>
      <c r="J473" s="257"/>
      <c r="K473" s="257"/>
    </row>
    <row r="474" spans="1:11" s="256" customFormat="1" x14ac:dyDescent="0.2">
      <c r="A474" s="323"/>
      <c r="B474" s="324"/>
      <c r="C474" s="142"/>
      <c r="D474" s="315"/>
      <c r="E474" s="325"/>
      <c r="F474" s="277"/>
      <c r="G474" s="298"/>
      <c r="I474" s="257"/>
      <c r="J474" s="257"/>
      <c r="K474" s="257"/>
    </row>
    <row r="475" spans="1:11" s="256" customFormat="1" x14ac:dyDescent="0.2">
      <c r="A475" s="323"/>
      <c r="B475" s="324"/>
      <c r="C475" s="142"/>
      <c r="D475" s="315"/>
      <c r="E475" s="325"/>
      <c r="F475" s="277"/>
      <c r="G475" s="298"/>
      <c r="I475" s="257"/>
      <c r="J475" s="257"/>
      <c r="K475" s="257"/>
    </row>
    <row r="476" spans="1:11" s="256" customFormat="1" x14ac:dyDescent="0.2">
      <c r="A476" s="323"/>
      <c r="B476" s="324"/>
      <c r="C476" s="142"/>
      <c r="D476" s="315"/>
      <c r="E476" s="325"/>
      <c r="F476" s="277"/>
      <c r="G476" s="298"/>
      <c r="I476" s="257"/>
      <c r="J476" s="257"/>
      <c r="K476" s="257"/>
    </row>
    <row r="477" spans="1:11" s="256" customFormat="1" x14ac:dyDescent="0.2">
      <c r="A477" s="323"/>
      <c r="B477" s="324"/>
      <c r="C477" s="142"/>
      <c r="D477" s="315"/>
      <c r="E477" s="325"/>
      <c r="F477" s="277"/>
      <c r="G477" s="298"/>
      <c r="I477" s="257"/>
      <c r="J477" s="257"/>
      <c r="K477" s="257"/>
    </row>
    <row r="478" spans="1:11" s="256" customFormat="1" x14ac:dyDescent="0.2">
      <c r="A478" s="323"/>
      <c r="B478" s="324"/>
      <c r="C478" s="142"/>
      <c r="D478" s="315"/>
      <c r="E478" s="325"/>
      <c r="F478" s="277"/>
      <c r="G478" s="298"/>
      <c r="I478" s="257"/>
      <c r="J478" s="257"/>
      <c r="K478" s="257"/>
    </row>
    <row r="479" spans="1:11" s="256" customFormat="1" x14ac:dyDescent="0.2">
      <c r="A479" s="323"/>
      <c r="B479" s="324"/>
      <c r="C479" s="142"/>
      <c r="D479" s="315"/>
      <c r="E479" s="325"/>
      <c r="F479" s="277"/>
      <c r="G479" s="298"/>
      <c r="I479" s="257"/>
      <c r="J479" s="257"/>
      <c r="K479" s="257"/>
    </row>
    <row r="480" spans="1:11" s="256" customFormat="1" x14ac:dyDescent="0.2">
      <c r="A480" s="323"/>
      <c r="B480" s="324"/>
      <c r="C480" s="142"/>
      <c r="D480" s="315"/>
      <c r="E480" s="325"/>
      <c r="F480" s="277"/>
      <c r="G480" s="298"/>
      <c r="I480" s="257"/>
      <c r="J480" s="257"/>
      <c r="K480" s="257"/>
    </row>
    <row r="481" spans="1:11" s="256" customFormat="1" x14ac:dyDescent="0.2">
      <c r="A481" s="323"/>
      <c r="B481" s="324"/>
      <c r="C481" s="142"/>
      <c r="D481" s="315"/>
      <c r="E481" s="325"/>
      <c r="F481" s="277"/>
      <c r="G481" s="298"/>
      <c r="I481" s="257"/>
      <c r="J481" s="257"/>
      <c r="K481" s="257"/>
    </row>
    <row r="482" spans="1:11" s="256" customFormat="1" x14ac:dyDescent="0.2">
      <c r="A482" s="323"/>
      <c r="B482" s="324"/>
      <c r="C482" s="142"/>
      <c r="D482" s="315"/>
      <c r="E482" s="325"/>
      <c r="F482" s="277"/>
      <c r="G482" s="298"/>
      <c r="I482" s="257"/>
      <c r="J482" s="257"/>
      <c r="K482" s="257"/>
    </row>
    <row r="483" spans="1:11" s="256" customFormat="1" x14ac:dyDescent="0.2">
      <c r="A483" s="323"/>
      <c r="B483" s="324"/>
      <c r="C483" s="142"/>
      <c r="D483" s="315"/>
      <c r="E483" s="325"/>
      <c r="F483" s="277"/>
      <c r="G483" s="298"/>
      <c r="I483" s="257"/>
      <c r="J483" s="257"/>
      <c r="K483" s="257"/>
    </row>
    <row r="484" spans="1:11" s="256" customFormat="1" x14ac:dyDescent="0.2">
      <c r="A484" s="323"/>
      <c r="B484" s="324"/>
      <c r="C484" s="142"/>
      <c r="D484" s="315"/>
      <c r="E484" s="325"/>
      <c r="F484" s="277"/>
      <c r="G484" s="298"/>
      <c r="I484" s="257"/>
      <c r="J484" s="257"/>
      <c r="K484" s="257"/>
    </row>
    <row r="485" spans="1:11" s="256" customFormat="1" x14ac:dyDescent="0.2">
      <c r="A485" s="323"/>
      <c r="B485" s="324"/>
      <c r="C485" s="142"/>
      <c r="D485" s="315"/>
      <c r="E485" s="325"/>
      <c r="F485" s="277"/>
      <c r="G485" s="298"/>
      <c r="I485" s="257"/>
      <c r="J485" s="257"/>
      <c r="K485" s="257"/>
    </row>
    <row r="486" spans="1:11" s="256" customFormat="1" x14ac:dyDescent="0.2">
      <c r="A486" s="323"/>
      <c r="B486" s="324"/>
      <c r="C486" s="142"/>
      <c r="D486" s="315"/>
      <c r="E486" s="325"/>
      <c r="F486" s="277"/>
      <c r="G486" s="298"/>
      <c r="I486" s="257"/>
      <c r="J486" s="257"/>
      <c r="K486" s="257"/>
    </row>
    <row r="487" spans="1:11" s="256" customFormat="1" x14ac:dyDescent="0.2">
      <c r="A487" s="323"/>
      <c r="B487" s="324"/>
      <c r="C487" s="142"/>
      <c r="D487" s="315"/>
      <c r="E487" s="325"/>
      <c r="F487" s="277"/>
      <c r="G487" s="298"/>
      <c r="I487" s="257"/>
      <c r="J487" s="257"/>
      <c r="K487" s="257"/>
    </row>
    <row r="488" spans="1:11" s="256" customFormat="1" x14ac:dyDescent="0.2">
      <c r="A488" s="323"/>
      <c r="B488" s="324"/>
      <c r="C488" s="142"/>
      <c r="D488" s="315"/>
      <c r="E488" s="325"/>
      <c r="F488" s="277"/>
      <c r="G488" s="298"/>
      <c r="I488" s="257"/>
      <c r="J488" s="257"/>
      <c r="K488" s="257"/>
    </row>
    <row r="489" spans="1:11" s="256" customFormat="1" x14ac:dyDescent="0.2">
      <c r="A489" s="323"/>
      <c r="B489" s="324"/>
      <c r="C489" s="142"/>
      <c r="D489" s="315"/>
      <c r="E489" s="325"/>
      <c r="F489" s="277"/>
      <c r="G489" s="298"/>
      <c r="I489" s="257"/>
      <c r="J489" s="257"/>
      <c r="K489" s="257"/>
    </row>
    <row r="490" spans="1:11" s="256" customFormat="1" x14ac:dyDescent="0.2">
      <c r="A490" s="323"/>
      <c r="B490" s="324"/>
      <c r="C490" s="142"/>
      <c r="D490" s="315"/>
      <c r="E490" s="325"/>
      <c r="F490" s="277"/>
      <c r="G490" s="298"/>
      <c r="I490" s="257"/>
      <c r="J490" s="257"/>
      <c r="K490" s="257"/>
    </row>
    <row r="491" spans="1:11" s="256" customFormat="1" x14ac:dyDescent="0.2">
      <c r="A491" s="323"/>
      <c r="B491" s="324"/>
      <c r="C491" s="142"/>
      <c r="D491" s="315"/>
      <c r="E491" s="325"/>
      <c r="F491" s="277"/>
      <c r="G491" s="298"/>
      <c r="I491" s="257"/>
      <c r="J491" s="257"/>
      <c r="K491" s="257"/>
    </row>
    <row r="492" spans="1:11" s="256" customFormat="1" x14ac:dyDescent="0.2">
      <c r="A492" s="323"/>
      <c r="B492" s="324"/>
      <c r="C492" s="142"/>
      <c r="D492" s="315"/>
      <c r="E492" s="325"/>
      <c r="F492" s="277"/>
      <c r="G492" s="298"/>
      <c r="I492" s="257"/>
      <c r="J492" s="257"/>
      <c r="K492" s="257"/>
    </row>
    <row r="493" spans="1:11" s="256" customFormat="1" x14ac:dyDescent="0.2">
      <c r="A493" s="323"/>
      <c r="B493" s="324"/>
      <c r="C493" s="142"/>
      <c r="D493" s="315"/>
      <c r="E493" s="325"/>
      <c r="F493" s="277"/>
      <c r="G493" s="298"/>
      <c r="I493" s="257"/>
      <c r="J493" s="257"/>
      <c r="K493" s="257"/>
    </row>
    <row r="494" spans="1:11" s="256" customFormat="1" x14ac:dyDescent="0.2">
      <c r="A494" s="323"/>
      <c r="B494" s="324"/>
      <c r="C494" s="142"/>
      <c r="D494" s="315"/>
      <c r="E494" s="325"/>
      <c r="F494" s="277"/>
      <c r="G494" s="298"/>
      <c r="I494" s="257"/>
      <c r="J494" s="257"/>
      <c r="K494" s="257"/>
    </row>
    <row r="495" spans="1:11" s="256" customFormat="1" x14ac:dyDescent="0.2">
      <c r="A495" s="323"/>
      <c r="B495" s="324"/>
      <c r="C495" s="142"/>
      <c r="D495" s="315"/>
      <c r="E495" s="325"/>
      <c r="F495" s="277"/>
      <c r="G495" s="298"/>
      <c r="I495" s="257"/>
      <c r="J495" s="257"/>
      <c r="K495" s="257"/>
    </row>
    <row r="496" spans="1:11" s="256" customFormat="1" x14ac:dyDescent="0.2">
      <c r="A496" s="323"/>
      <c r="B496" s="324"/>
      <c r="C496" s="142"/>
      <c r="D496" s="315"/>
      <c r="E496" s="325"/>
      <c r="F496" s="277"/>
      <c r="G496" s="298"/>
      <c r="I496" s="257"/>
      <c r="J496" s="257"/>
      <c r="K496" s="257"/>
    </row>
    <row r="497" spans="1:11" s="256" customFormat="1" x14ac:dyDescent="0.2">
      <c r="A497" s="323"/>
      <c r="B497" s="324"/>
      <c r="C497" s="142"/>
      <c r="D497" s="315"/>
      <c r="E497" s="325"/>
      <c r="F497" s="277"/>
      <c r="G497" s="298"/>
      <c r="I497" s="257"/>
      <c r="J497" s="257"/>
      <c r="K497" s="257"/>
    </row>
    <row r="498" spans="1:11" s="256" customFormat="1" x14ac:dyDescent="0.2">
      <c r="A498" s="323"/>
      <c r="B498" s="324"/>
      <c r="C498" s="142"/>
      <c r="D498" s="315"/>
      <c r="E498" s="325"/>
      <c r="F498" s="277"/>
      <c r="G498" s="298"/>
      <c r="I498" s="257"/>
      <c r="J498" s="257"/>
      <c r="K498" s="257"/>
    </row>
    <row r="499" spans="1:11" s="256" customFormat="1" x14ac:dyDescent="0.2">
      <c r="A499" s="323"/>
      <c r="B499" s="324"/>
      <c r="C499" s="142"/>
      <c r="D499" s="315"/>
      <c r="E499" s="325"/>
      <c r="F499" s="277"/>
      <c r="G499" s="298"/>
      <c r="I499" s="257"/>
      <c r="J499" s="257"/>
      <c r="K499" s="257"/>
    </row>
    <row r="500" spans="1:11" s="256" customFormat="1" x14ac:dyDescent="0.2">
      <c r="A500" s="323"/>
      <c r="B500" s="324"/>
      <c r="C500" s="142"/>
      <c r="D500" s="315"/>
      <c r="E500" s="325"/>
      <c r="F500" s="277"/>
      <c r="G500" s="298"/>
      <c r="I500" s="257"/>
      <c r="J500" s="257"/>
      <c r="K500" s="257"/>
    </row>
    <row r="501" spans="1:11" s="256" customFormat="1" x14ac:dyDescent="0.2">
      <c r="A501" s="323"/>
      <c r="B501" s="324"/>
      <c r="C501" s="142"/>
      <c r="D501" s="315"/>
      <c r="E501" s="325"/>
      <c r="F501" s="277"/>
      <c r="G501" s="298"/>
      <c r="I501" s="257"/>
      <c r="J501" s="257"/>
      <c r="K501" s="257"/>
    </row>
    <row r="502" spans="1:11" s="256" customFormat="1" x14ac:dyDescent="0.2">
      <c r="A502" s="323"/>
      <c r="B502" s="324"/>
      <c r="C502" s="142"/>
      <c r="D502" s="315"/>
      <c r="E502" s="325"/>
      <c r="F502" s="277"/>
      <c r="G502" s="298"/>
      <c r="I502" s="257"/>
      <c r="J502" s="257"/>
      <c r="K502" s="257"/>
    </row>
    <row r="503" spans="1:11" s="256" customFormat="1" x14ac:dyDescent="0.2">
      <c r="A503" s="323"/>
      <c r="B503" s="324"/>
      <c r="C503" s="142"/>
      <c r="D503" s="315"/>
      <c r="E503" s="325"/>
      <c r="F503" s="277"/>
      <c r="G503" s="298"/>
      <c r="I503" s="257"/>
      <c r="J503" s="257"/>
      <c r="K503" s="257"/>
    </row>
    <row r="504" spans="1:11" s="256" customFormat="1" x14ac:dyDescent="0.2">
      <c r="A504" s="323"/>
      <c r="B504" s="324"/>
      <c r="C504" s="142"/>
      <c r="D504" s="315"/>
      <c r="E504" s="325"/>
      <c r="F504" s="277"/>
      <c r="G504" s="298"/>
      <c r="I504" s="257"/>
      <c r="J504" s="257"/>
      <c r="K504" s="257"/>
    </row>
    <row r="505" spans="1:11" s="256" customFormat="1" x14ac:dyDescent="0.2">
      <c r="A505" s="323"/>
      <c r="B505" s="324"/>
      <c r="C505" s="142"/>
      <c r="D505" s="315"/>
      <c r="E505" s="325"/>
      <c r="F505" s="277"/>
      <c r="G505" s="298"/>
      <c r="I505" s="257"/>
      <c r="J505" s="257"/>
      <c r="K505" s="257"/>
    </row>
    <row r="506" spans="1:11" s="256" customFormat="1" x14ac:dyDescent="0.2">
      <c r="A506" s="323"/>
      <c r="B506" s="324"/>
      <c r="C506" s="142"/>
      <c r="D506" s="315"/>
      <c r="E506" s="325"/>
      <c r="F506" s="277"/>
      <c r="G506" s="298"/>
      <c r="I506" s="257"/>
      <c r="J506" s="257"/>
      <c r="K506" s="257"/>
    </row>
    <row r="507" spans="1:11" s="256" customFormat="1" x14ac:dyDescent="0.2">
      <c r="A507" s="323"/>
      <c r="B507" s="324"/>
      <c r="C507" s="142"/>
      <c r="D507" s="315"/>
      <c r="E507" s="325"/>
      <c r="F507" s="277"/>
      <c r="G507" s="298"/>
      <c r="I507" s="257"/>
      <c r="J507" s="257"/>
      <c r="K507" s="257"/>
    </row>
    <row r="508" spans="1:11" s="256" customFormat="1" x14ac:dyDescent="0.2">
      <c r="A508" s="323"/>
      <c r="B508" s="324"/>
      <c r="C508" s="142"/>
      <c r="D508" s="315"/>
      <c r="E508" s="325"/>
      <c r="F508" s="277"/>
      <c r="G508" s="298"/>
      <c r="I508" s="257"/>
      <c r="J508" s="257"/>
      <c r="K508" s="257"/>
    </row>
    <row r="509" spans="1:11" s="256" customFormat="1" x14ac:dyDescent="0.2">
      <c r="A509" s="323"/>
      <c r="B509" s="324"/>
      <c r="C509" s="142"/>
      <c r="D509" s="315"/>
      <c r="E509" s="325"/>
      <c r="F509" s="277"/>
      <c r="G509" s="298"/>
      <c r="I509" s="257"/>
      <c r="J509" s="257"/>
      <c r="K509" s="257"/>
    </row>
    <row r="510" spans="1:11" s="256" customFormat="1" x14ac:dyDescent="0.2">
      <c r="A510" s="323"/>
      <c r="B510" s="324"/>
      <c r="C510" s="142"/>
      <c r="D510" s="315"/>
      <c r="E510" s="325"/>
      <c r="F510" s="277"/>
      <c r="G510" s="298"/>
      <c r="I510" s="257"/>
      <c r="J510" s="257"/>
      <c r="K510" s="257"/>
    </row>
    <row r="511" spans="1:11" s="256" customFormat="1" x14ac:dyDescent="0.2">
      <c r="A511" s="323"/>
      <c r="B511" s="324"/>
      <c r="C511" s="142"/>
      <c r="D511" s="315"/>
      <c r="E511" s="325"/>
      <c r="F511" s="277"/>
      <c r="G511" s="298"/>
      <c r="I511" s="257"/>
      <c r="J511" s="257"/>
      <c r="K511" s="257"/>
    </row>
    <row r="512" spans="1:11" s="256" customFormat="1" x14ac:dyDescent="0.2">
      <c r="A512" s="323"/>
      <c r="B512" s="324"/>
      <c r="C512" s="142"/>
      <c r="D512" s="315"/>
      <c r="E512" s="325"/>
      <c r="F512" s="277"/>
      <c r="G512" s="298"/>
      <c r="I512" s="257"/>
      <c r="J512" s="257"/>
      <c r="K512" s="257"/>
    </row>
    <row r="513" spans="1:11" s="256" customFormat="1" x14ac:dyDescent="0.2">
      <c r="A513" s="323"/>
      <c r="B513" s="324"/>
      <c r="C513" s="142"/>
      <c r="D513" s="315"/>
      <c r="E513" s="325"/>
      <c r="F513" s="277"/>
      <c r="G513" s="298"/>
      <c r="I513" s="257"/>
      <c r="J513" s="257"/>
      <c r="K513" s="257"/>
    </row>
    <row r="514" spans="1:11" s="256" customFormat="1" x14ac:dyDescent="0.2">
      <c r="A514" s="323"/>
      <c r="B514" s="324"/>
      <c r="C514" s="142"/>
      <c r="D514" s="315"/>
      <c r="E514" s="325"/>
      <c r="F514" s="277"/>
      <c r="G514" s="298"/>
      <c r="I514" s="257"/>
      <c r="J514" s="257"/>
      <c r="K514" s="257"/>
    </row>
    <row r="515" spans="1:11" s="256" customFormat="1" x14ac:dyDescent="0.2">
      <c r="A515" s="323"/>
      <c r="B515" s="324"/>
      <c r="C515" s="142"/>
      <c r="D515" s="315"/>
      <c r="E515" s="325"/>
      <c r="F515" s="277"/>
      <c r="G515" s="298"/>
      <c r="I515" s="257"/>
      <c r="J515" s="257"/>
      <c r="K515" s="257"/>
    </row>
    <row r="516" spans="1:11" s="256" customFormat="1" x14ac:dyDescent="0.2">
      <c r="A516" s="323"/>
      <c r="B516" s="324"/>
      <c r="C516" s="142"/>
      <c r="D516" s="315"/>
      <c r="E516" s="325"/>
      <c r="F516" s="277"/>
      <c r="G516" s="298"/>
      <c r="I516" s="257"/>
      <c r="J516" s="257"/>
      <c r="K516" s="257"/>
    </row>
    <row r="517" spans="1:11" s="256" customFormat="1" x14ac:dyDescent="0.2">
      <c r="A517" s="323"/>
      <c r="B517" s="324"/>
      <c r="C517" s="142"/>
      <c r="D517" s="315"/>
      <c r="E517" s="325"/>
      <c r="F517" s="277"/>
      <c r="G517" s="298"/>
      <c r="I517" s="257"/>
      <c r="J517" s="257"/>
      <c r="K517" s="257"/>
    </row>
    <row r="518" spans="1:11" s="256" customFormat="1" x14ac:dyDescent="0.2">
      <c r="A518" s="323"/>
      <c r="B518" s="324"/>
      <c r="C518" s="142"/>
      <c r="D518" s="315"/>
      <c r="E518" s="325"/>
      <c r="F518" s="277"/>
      <c r="G518" s="298"/>
      <c r="I518" s="257"/>
      <c r="J518" s="257"/>
      <c r="K518" s="257"/>
    </row>
    <row r="519" spans="1:11" s="256" customFormat="1" x14ac:dyDescent="0.2">
      <c r="A519" s="323"/>
      <c r="B519" s="324"/>
      <c r="C519" s="142"/>
      <c r="D519" s="315"/>
      <c r="E519" s="325"/>
      <c r="F519" s="277"/>
      <c r="G519" s="298"/>
      <c r="I519" s="257"/>
      <c r="J519" s="257"/>
      <c r="K519" s="257"/>
    </row>
    <row r="520" spans="1:11" s="256" customFormat="1" x14ac:dyDescent="0.2">
      <c r="A520" s="323"/>
      <c r="B520" s="324"/>
      <c r="C520" s="142"/>
      <c r="D520" s="315"/>
      <c r="E520" s="325"/>
      <c r="F520" s="277"/>
      <c r="G520" s="298"/>
      <c r="I520" s="257"/>
      <c r="J520" s="257"/>
      <c r="K520" s="257"/>
    </row>
    <row r="521" spans="1:11" s="256" customFormat="1" x14ac:dyDescent="0.2">
      <c r="A521" s="323"/>
      <c r="B521" s="324"/>
      <c r="C521" s="142"/>
      <c r="D521" s="315"/>
      <c r="E521" s="325"/>
      <c r="F521" s="277"/>
      <c r="G521" s="298"/>
      <c r="I521" s="257"/>
      <c r="J521" s="257"/>
      <c r="K521" s="257"/>
    </row>
    <row r="522" spans="1:11" s="256" customFormat="1" x14ac:dyDescent="0.2">
      <c r="A522" s="323"/>
      <c r="B522" s="324"/>
      <c r="C522" s="142"/>
      <c r="D522" s="315"/>
      <c r="E522" s="325"/>
      <c r="F522" s="277"/>
      <c r="G522" s="298"/>
      <c r="I522" s="257"/>
      <c r="J522" s="257"/>
      <c r="K522" s="257"/>
    </row>
    <row r="523" spans="1:11" s="256" customFormat="1" x14ac:dyDescent="0.2">
      <c r="A523" s="323"/>
      <c r="B523" s="324"/>
      <c r="C523" s="142"/>
      <c r="D523" s="315"/>
      <c r="E523" s="325"/>
      <c r="F523" s="277"/>
      <c r="G523" s="298"/>
      <c r="I523" s="257"/>
      <c r="J523" s="257"/>
      <c r="K523" s="257"/>
    </row>
    <row r="524" spans="1:11" s="256" customFormat="1" x14ac:dyDescent="0.2">
      <c r="A524" s="323"/>
      <c r="B524" s="324"/>
      <c r="C524" s="142"/>
      <c r="D524" s="315"/>
      <c r="E524" s="325"/>
      <c r="F524" s="277"/>
      <c r="G524" s="298"/>
      <c r="I524" s="257"/>
      <c r="J524" s="257"/>
      <c r="K524" s="257"/>
    </row>
    <row r="525" spans="1:11" s="256" customFormat="1" x14ac:dyDescent="0.2">
      <c r="A525" s="323"/>
      <c r="B525" s="324"/>
      <c r="C525" s="142"/>
      <c r="D525" s="315"/>
      <c r="E525" s="325"/>
      <c r="F525" s="277"/>
      <c r="G525" s="298"/>
      <c r="I525" s="257"/>
      <c r="J525" s="257"/>
      <c r="K525" s="257"/>
    </row>
    <row r="526" spans="1:11" s="256" customFormat="1" x14ac:dyDescent="0.2">
      <c r="A526" s="323"/>
      <c r="B526" s="324"/>
      <c r="C526" s="142"/>
      <c r="D526" s="315"/>
      <c r="E526" s="325"/>
      <c r="F526" s="277"/>
      <c r="G526" s="298"/>
      <c r="I526" s="257"/>
      <c r="J526" s="257"/>
      <c r="K526" s="257"/>
    </row>
    <row r="527" spans="1:11" s="256" customFormat="1" x14ac:dyDescent="0.2">
      <c r="A527" s="323"/>
      <c r="B527" s="324"/>
      <c r="C527" s="142"/>
      <c r="D527" s="315"/>
      <c r="E527" s="325"/>
      <c r="F527" s="277"/>
      <c r="G527" s="298"/>
      <c r="I527" s="257"/>
      <c r="J527" s="257"/>
      <c r="K527" s="257"/>
    </row>
    <row r="528" spans="1:11" s="256" customFormat="1" x14ac:dyDescent="0.2">
      <c r="A528" s="323"/>
      <c r="B528" s="324"/>
      <c r="C528" s="142"/>
      <c r="D528" s="315"/>
      <c r="E528" s="325"/>
      <c r="F528" s="277"/>
      <c r="G528" s="298"/>
      <c r="I528" s="257"/>
      <c r="J528" s="257"/>
      <c r="K528" s="257"/>
    </row>
    <row r="529" spans="1:11" s="256" customFormat="1" x14ac:dyDescent="0.2">
      <c r="A529" s="323"/>
      <c r="B529" s="324"/>
      <c r="C529" s="142"/>
      <c r="D529" s="315"/>
      <c r="E529" s="325"/>
      <c r="F529" s="277"/>
      <c r="G529" s="298"/>
      <c r="I529" s="257"/>
      <c r="J529" s="257"/>
      <c r="K529" s="257"/>
    </row>
    <row r="530" spans="1:11" s="256" customFormat="1" x14ac:dyDescent="0.2">
      <c r="A530" s="323"/>
      <c r="B530" s="324"/>
      <c r="C530" s="142"/>
      <c r="D530" s="315"/>
      <c r="E530" s="325"/>
      <c r="F530" s="277"/>
      <c r="G530" s="298"/>
      <c r="I530" s="257"/>
      <c r="J530" s="257"/>
      <c r="K530" s="257"/>
    </row>
    <row r="531" spans="1:11" s="256" customFormat="1" x14ac:dyDescent="0.2">
      <c r="A531" s="323"/>
      <c r="B531" s="324"/>
      <c r="C531" s="142"/>
      <c r="D531" s="315"/>
      <c r="E531" s="325"/>
      <c r="F531" s="277"/>
      <c r="G531" s="298"/>
      <c r="I531" s="257"/>
      <c r="J531" s="257"/>
      <c r="K531" s="257"/>
    </row>
    <row r="532" spans="1:11" s="256" customFormat="1" x14ac:dyDescent="0.2">
      <c r="A532" s="323"/>
      <c r="B532" s="324"/>
      <c r="C532" s="142"/>
      <c r="D532" s="315"/>
      <c r="E532" s="325"/>
      <c r="F532" s="277"/>
      <c r="G532" s="298"/>
      <c r="I532" s="257"/>
      <c r="J532" s="257"/>
      <c r="K532" s="257"/>
    </row>
    <row r="533" spans="1:11" s="256" customFormat="1" x14ac:dyDescent="0.2">
      <c r="A533" s="323"/>
      <c r="B533" s="324"/>
      <c r="C533" s="142"/>
      <c r="D533" s="315"/>
      <c r="E533" s="325"/>
      <c r="F533" s="277"/>
      <c r="G533" s="298"/>
      <c r="I533" s="257"/>
      <c r="J533" s="257"/>
      <c r="K533" s="257"/>
    </row>
    <row r="534" spans="1:11" s="256" customFormat="1" x14ac:dyDescent="0.2">
      <c r="A534" s="323"/>
      <c r="B534" s="324"/>
      <c r="C534" s="142"/>
      <c r="D534" s="315"/>
      <c r="E534" s="325"/>
      <c r="F534" s="277"/>
      <c r="G534" s="298"/>
      <c r="I534" s="257"/>
      <c r="J534" s="257"/>
      <c r="K534" s="257"/>
    </row>
    <row r="535" spans="1:11" s="256" customFormat="1" x14ac:dyDescent="0.2">
      <c r="A535" s="323"/>
      <c r="B535" s="324"/>
      <c r="C535" s="142"/>
      <c r="D535" s="315"/>
      <c r="E535" s="325"/>
      <c r="F535" s="277"/>
      <c r="G535" s="298"/>
      <c r="I535" s="257"/>
      <c r="J535" s="257"/>
      <c r="K535" s="257"/>
    </row>
    <row r="536" spans="1:11" s="256" customFormat="1" x14ac:dyDescent="0.2">
      <c r="A536" s="323"/>
      <c r="B536" s="324"/>
      <c r="C536" s="142"/>
      <c r="D536" s="315"/>
      <c r="E536" s="325"/>
      <c r="F536" s="277"/>
      <c r="G536" s="298"/>
      <c r="I536" s="257"/>
      <c r="J536" s="257"/>
      <c r="K536" s="257"/>
    </row>
    <row r="537" spans="1:11" s="256" customFormat="1" x14ac:dyDescent="0.2">
      <c r="A537" s="323"/>
      <c r="B537" s="324"/>
      <c r="C537" s="142"/>
      <c r="D537" s="315"/>
      <c r="E537" s="325"/>
      <c r="F537" s="277"/>
      <c r="G537" s="298"/>
      <c r="I537" s="257"/>
      <c r="J537" s="257"/>
      <c r="K537" s="257"/>
    </row>
    <row r="538" spans="1:11" s="256" customFormat="1" x14ac:dyDescent="0.2">
      <c r="A538" s="323"/>
      <c r="B538" s="324"/>
      <c r="C538" s="142"/>
      <c r="D538" s="315"/>
      <c r="E538" s="325"/>
      <c r="F538" s="277"/>
      <c r="G538" s="298"/>
      <c r="I538" s="257"/>
      <c r="J538" s="257"/>
      <c r="K538" s="257"/>
    </row>
    <row r="539" spans="1:11" s="256" customFormat="1" x14ac:dyDescent="0.2">
      <c r="A539" s="323"/>
      <c r="B539" s="324"/>
      <c r="C539" s="142"/>
      <c r="D539" s="315"/>
      <c r="E539" s="325"/>
      <c r="F539" s="277"/>
      <c r="G539" s="298"/>
      <c r="I539" s="257"/>
      <c r="J539" s="257"/>
      <c r="K539" s="257"/>
    </row>
    <row r="540" spans="1:11" s="256" customFormat="1" x14ac:dyDescent="0.2">
      <c r="A540" s="323"/>
      <c r="B540" s="324"/>
      <c r="C540" s="142"/>
      <c r="D540" s="315"/>
      <c r="E540" s="325"/>
      <c r="F540" s="277"/>
      <c r="G540" s="298"/>
      <c r="I540" s="257"/>
      <c r="J540" s="257"/>
      <c r="K540" s="257"/>
    </row>
    <row r="541" spans="1:11" s="256" customFormat="1" x14ac:dyDescent="0.2">
      <c r="A541" s="323"/>
      <c r="B541" s="324"/>
      <c r="C541" s="142"/>
      <c r="D541" s="315"/>
      <c r="E541" s="325"/>
      <c r="F541" s="277"/>
      <c r="G541" s="298"/>
      <c r="I541" s="257"/>
      <c r="J541" s="257"/>
      <c r="K541" s="257"/>
    </row>
    <row r="542" spans="1:11" s="256" customFormat="1" x14ac:dyDescent="0.2">
      <c r="A542" s="323"/>
      <c r="B542" s="324"/>
      <c r="C542" s="142"/>
      <c r="D542" s="315"/>
      <c r="E542" s="325"/>
      <c r="F542" s="277"/>
      <c r="G542" s="298"/>
      <c r="I542" s="257"/>
      <c r="J542" s="257"/>
      <c r="K542" s="257"/>
    </row>
    <row r="543" spans="1:11" s="256" customFormat="1" x14ac:dyDescent="0.2">
      <c r="A543" s="323"/>
      <c r="B543" s="324"/>
      <c r="C543" s="142"/>
      <c r="D543" s="315"/>
      <c r="E543" s="325"/>
      <c r="F543" s="277"/>
      <c r="G543" s="298"/>
      <c r="I543" s="257"/>
      <c r="J543" s="257"/>
      <c r="K543" s="257"/>
    </row>
    <row r="544" spans="1:11" s="256" customFormat="1" x14ac:dyDescent="0.2">
      <c r="A544" s="323"/>
      <c r="B544" s="324"/>
      <c r="C544" s="142"/>
      <c r="D544" s="315"/>
      <c r="E544" s="325"/>
      <c r="F544" s="277"/>
      <c r="G544" s="298"/>
      <c r="I544" s="257"/>
      <c r="J544" s="257"/>
      <c r="K544" s="257"/>
    </row>
    <row r="545" spans="1:11" s="256" customFormat="1" x14ac:dyDescent="0.2">
      <c r="A545" s="323"/>
      <c r="B545" s="324"/>
      <c r="C545" s="142"/>
      <c r="D545" s="315"/>
      <c r="E545" s="325"/>
      <c r="F545" s="277"/>
      <c r="G545" s="298"/>
      <c r="I545" s="257"/>
      <c r="J545" s="257"/>
      <c r="K545" s="257"/>
    </row>
    <row r="546" spans="1:11" s="256" customFormat="1" x14ac:dyDescent="0.2">
      <c r="A546" s="323"/>
      <c r="B546" s="324"/>
      <c r="C546" s="142"/>
      <c r="D546" s="315"/>
      <c r="E546" s="325"/>
      <c r="F546" s="277"/>
      <c r="G546" s="298"/>
      <c r="I546" s="257"/>
      <c r="J546" s="257"/>
      <c r="K546" s="257"/>
    </row>
    <row r="547" spans="1:11" s="256" customFormat="1" x14ac:dyDescent="0.2">
      <c r="A547" s="323"/>
      <c r="B547" s="324"/>
      <c r="C547" s="142"/>
      <c r="D547" s="315"/>
      <c r="E547" s="325"/>
      <c r="F547" s="277"/>
      <c r="G547" s="298"/>
      <c r="I547" s="257"/>
      <c r="J547" s="257"/>
      <c r="K547" s="257"/>
    </row>
    <row r="548" spans="1:11" s="256" customFormat="1" x14ac:dyDescent="0.2">
      <c r="A548" s="323"/>
      <c r="B548" s="324"/>
      <c r="C548" s="142"/>
      <c r="D548" s="315"/>
      <c r="E548" s="325"/>
      <c r="F548" s="277"/>
      <c r="G548" s="298"/>
      <c r="I548" s="257"/>
      <c r="J548" s="257"/>
      <c r="K548" s="257"/>
    </row>
    <row r="549" spans="1:11" s="256" customFormat="1" x14ac:dyDescent="0.2">
      <c r="A549" s="323"/>
      <c r="B549" s="324"/>
      <c r="C549" s="142"/>
      <c r="D549" s="315"/>
      <c r="E549" s="325"/>
      <c r="F549" s="277"/>
      <c r="G549" s="298"/>
      <c r="I549" s="257"/>
      <c r="J549" s="257"/>
      <c r="K549" s="257"/>
    </row>
    <row r="550" spans="1:11" s="256" customFormat="1" x14ac:dyDescent="0.2">
      <c r="A550" s="323"/>
      <c r="B550" s="324"/>
      <c r="C550" s="142"/>
      <c r="D550" s="315"/>
      <c r="E550" s="325"/>
      <c r="F550" s="277"/>
      <c r="G550" s="298"/>
      <c r="I550" s="257"/>
      <c r="J550" s="257"/>
      <c r="K550" s="257"/>
    </row>
    <row r="551" spans="1:11" s="256" customFormat="1" x14ac:dyDescent="0.2">
      <c r="A551" s="323"/>
      <c r="B551" s="324"/>
      <c r="C551" s="142"/>
      <c r="D551" s="315"/>
      <c r="E551" s="325"/>
      <c r="F551" s="277"/>
      <c r="G551" s="298"/>
      <c r="I551" s="257"/>
      <c r="J551" s="257"/>
      <c r="K551" s="257"/>
    </row>
    <row r="552" spans="1:11" s="256" customFormat="1" x14ac:dyDescent="0.2">
      <c r="A552" s="323"/>
      <c r="B552" s="324"/>
      <c r="C552" s="142"/>
      <c r="D552" s="315"/>
      <c r="E552" s="325"/>
      <c r="F552" s="277"/>
      <c r="G552" s="298"/>
      <c r="I552" s="257"/>
      <c r="J552" s="257"/>
      <c r="K552" s="257"/>
    </row>
    <row r="553" spans="1:11" s="256" customFormat="1" x14ac:dyDescent="0.2">
      <c r="A553" s="323"/>
      <c r="B553" s="324"/>
      <c r="C553" s="142"/>
      <c r="D553" s="315"/>
      <c r="E553" s="325"/>
      <c r="F553" s="277"/>
      <c r="G553" s="298"/>
      <c r="I553" s="257"/>
      <c r="J553" s="257"/>
      <c r="K553" s="257"/>
    </row>
    <row r="554" spans="1:11" s="256" customFormat="1" x14ac:dyDescent="0.2">
      <c r="A554" s="323"/>
      <c r="B554" s="324"/>
      <c r="C554" s="142"/>
      <c r="D554" s="315"/>
      <c r="E554" s="325"/>
      <c r="F554" s="277"/>
      <c r="G554" s="298"/>
      <c r="I554" s="257"/>
      <c r="J554" s="257"/>
      <c r="K554" s="257"/>
    </row>
    <row r="555" spans="1:11" s="256" customFormat="1" x14ac:dyDescent="0.2">
      <c r="A555" s="323"/>
      <c r="B555" s="324"/>
      <c r="C555" s="142"/>
      <c r="D555" s="315"/>
      <c r="E555" s="325"/>
      <c r="F555" s="277"/>
      <c r="G555" s="298"/>
      <c r="I555" s="257"/>
      <c r="J555" s="257"/>
      <c r="K555" s="257"/>
    </row>
    <row r="556" spans="1:11" s="256" customFormat="1" x14ac:dyDescent="0.2">
      <c r="A556" s="323"/>
      <c r="B556" s="324"/>
      <c r="C556" s="142"/>
      <c r="D556" s="315"/>
      <c r="E556" s="325"/>
      <c r="F556" s="277"/>
      <c r="G556" s="298"/>
      <c r="I556" s="257"/>
      <c r="J556" s="257"/>
      <c r="K556" s="257"/>
    </row>
    <row r="557" spans="1:11" s="256" customFormat="1" x14ac:dyDescent="0.2">
      <c r="A557" s="323"/>
      <c r="B557" s="324"/>
      <c r="C557" s="142"/>
      <c r="D557" s="315"/>
      <c r="E557" s="325"/>
      <c r="F557" s="277"/>
      <c r="G557" s="298"/>
      <c r="I557" s="257"/>
      <c r="J557" s="257"/>
      <c r="K557" s="257"/>
    </row>
    <row r="558" spans="1:11" s="256" customFormat="1" x14ac:dyDescent="0.2">
      <c r="A558" s="323"/>
      <c r="B558" s="324"/>
      <c r="C558" s="142"/>
      <c r="D558" s="315"/>
      <c r="E558" s="325"/>
      <c r="F558" s="277"/>
      <c r="G558" s="298"/>
      <c r="I558" s="257"/>
      <c r="J558" s="257"/>
      <c r="K558" s="257"/>
    </row>
    <row r="559" spans="1:11" s="256" customFormat="1" x14ac:dyDescent="0.2">
      <c r="A559" s="323"/>
      <c r="B559" s="324"/>
      <c r="C559" s="142"/>
      <c r="D559" s="315"/>
      <c r="E559" s="325"/>
      <c r="F559" s="277"/>
      <c r="G559" s="298"/>
      <c r="I559" s="257"/>
      <c r="J559" s="257"/>
      <c r="K559" s="257"/>
    </row>
    <row r="560" spans="1:11" s="256" customFormat="1" x14ac:dyDescent="0.2">
      <c r="A560" s="323"/>
      <c r="B560" s="324"/>
      <c r="C560" s="142"/>
      <c r="D560" s="315"/>
      <c r="E560" s="325"/>
      <c r="F560" s="277"/>
      <c r="G560" s="298"/>
      <c r="I560" s="257"/>
      <c r="J560" s="257"/>
      <c r="K560" s="257"/>
    </row>
    <row r="561" spans="1:11" s="256" customFormat="1" x14ac:dyDescent="0.2">
      <c r="A561" s="323"/>
      <c r="B561" s="324"/>
      <c r="C561" s="142"/>
      <c r="D561" s="315"/>
      <c r="E561" s="325"/>
      <c r="F561" s="277"/>
      <c r="G561" s="298"/>
      <c r="I561" s="257"/>
      <c r="J561" s="257"/>
      <c r="K561" s="257"/>
    </row>
    <row r="562" spans="1:11" s="256" customFormat="1" x14ac:dyDescent="0.2">
      <c r="A562" s="323"/>
      <c r="B562" s="324"/>
      <c r="C562" s="142"/>
      <c r="D562" s="315"/>
      <c r="E562" s="325"/>
      <c r="F562" s="277"/>
      <c r="G562" s="298"/>
      <c r="I562" s="257"/>
      <c r="J562" s="257"/>
      <c r="K562" s="257"/>
    </row>
    <row r="563" spans="1:11" s="256" customFormat="1" x14ac:dyDescent="0.2">
      <c r="A563" s="323"/>
      <c r="B563" s="324"/>
      <c r="C563" s="142"/>
      <c r="D563" s="315"/>
      <c r="E563" s="325"/>
      <c r="F563" s="277"/>
      <c r="G563" s="298"/>
      <c r="I563" s="257"/>
      <c r="J563" s="257"/>
      <c r="K563" s="257"/>
    </row>
    <row r="564" spans="1:11" s="256" customFormat="1" x14ac:dyDescent="0.2">
      <c r="A564" s="323"/>
      <c r="B564" s="324"/>
      <c r="C564" s="142"/>
      <c r="D564" s="315"/>
      <c r="E564" s="325"/>
      <c r="F564" s="277"/>
      <c r="G564" s="298"/>
      <c r="I564" s="257"/>
      <c r="J564" s="257"/>
      <c r="K564" s="257"/>
    </row>
    <row r="565" spans="1:11" s="256" customFormat="1" x14ac:dyDescent="0.2">
      <c r="A565" s="323"/>
      <c r="B565" s="324"/>
      <c r="C565" s="142"/>
      <c r="D565" s="315"/>
      <c r="E565" s="325"/>
      <c r="F565" s="277"/>
      <c r="G565" s="298"/>
      <c r="I565" s="257"/>
      <c r="J565" s="257"/>
      <c r="K565" s="257"/>
    </row>
    <row r="566" spans="1:11" s="256" customFormat="1" x14ac:dyDescent="0.2">
      <c r="A566" s="323"/>
      <c r="B566" s="324"/>
      <c r="C566" s="142"/>
      <c r="D566" s="315"/>
      <c r="E566" s="325"/>
      <c r="F566" s="277"/>
      <c r="G566" s="298"/>
      <c r="I566" s="257"/>
      <c r="J566" s="257"/>
      <c r="K566" s="257"/>
    </row>
    <row r="567" spans="1:11" s="256" customFormat="1" x14ac:dyDescent="0.2">
      <c r="A567" s="323"/>
      <c r="B567" s="324"/>
      <c r="C567" s="142"/>
      <c r="D567" s="315"/>
      <c r="E567" s="325"/>
      <c r="F567" s="277"/>
      <c r="G567" s="298"/>
      <c r="I567" s="257"/>
      <c r="J567" s="257"/>
      <c r="K567" s="257"/>
    </row>
    <row r="568" spans="1:11" s="256" customFormat="1" x14ac:dyDescent="0.2">
      <c r="A568" s="323"/>
      <c r="B568" s="324"/>
      <c r="C568" s="142"/>
      <c r="D568" s="315"/>
      <c r="E568" s="325"/>
      <c r="F568" s="277"/>
      <c r="G568" s="298"/>
      <c r="I568" s="257"/>
      <c r="J568" s="257"/>
      <c r="K568" s="257"/>
    </row>
    <row r="569" spans="1:11" s="256" customFormat="1" x14ac:dyDescent="0.2">
      <c r="A569" s="323"/>
      <c r="B569" s="324"/>
      <c r="C569" s="142"/>
      <c r="D569" s="315"/>
      <c r="E569" s="325"/>
      <c r="F569" s="277"/>
      <c r="G569" s="298"/>
      <c r="I569" s="257"/>
      <c r="J569" s="257"/>
      <c r="K569" s="257"/>
    </row>
    <row r="570" spans="1:11" s="256" customFormat="1" x14ac:dyDescent="0.2">
      <c r="A570" s="323"/>
      <c r="B570" s="324"/>
      <c r="C570" s="142"/>
      <c r="D570" s="315"/>
      <c r="E570" s="325"/>
      <c r="F570" s="277"/>
      <c r="G570" s="298"/>
      <c r="I570" s="257"/>
      <c r="J570" s="257"/>
      <c r="K570" s="257"/>
    </row>
    <row r="571" spans="1:11" s="256" customFormat="1" x14ac:dyDescent="0.2">
      <c r="A571" s="323"/>
      <c r="B571" s="324"/>
      <c r="C571" s="142"/>
      <c r="D571" s="315"/>
      <c r="E571" s="325"/>
      <c r="F571" s="277"/>
      <c r="G571" s="298"/>
      <c r="I571" s="257"/>
      <c r="J571" s="257"/>
      <c r="K571" s="257"/>
    </row>
    <row r="572" spans="1:11" s="256" customFormat="1" x14ac:dyDescent="0.2">
      <c r="A572" s="323"/>
      <c r="B572" s="324"/>
      <c r="C572" s="142"/>
      <c r="D572" s="315"/>
      <c r="E572" s="325"/>
      <c r="F572" s="277"/>
      <c r="G572" s="298"/>
      <c r="I572" s="257"/>
      <c r="J572" s="257"/>
      <c r="K572" s="257"/>
    </row>
    <row r="573" spans="1:11" s="256" customFormat="1" x14ac:dyDescent="0.2">
      <c r="A573" s="323"/>
      <c r="B573" s="324"/>
      <c r="C573" s="142"/>
      <c r="D573" s="315"/>
      <c r="E573" s="325"/>
      <c r="F573" s="277"/>
      <c r="G573" s="298"/>
      <c r="I573" s="257"/>
      <c r="J573" s="257"/>
      <c r="K573" s="257"/>
    </row>
    <row r="574" spans="1:11" s="256" customFormat="1" x14ac:dyDescent="0.2">
      <c r="A574" s="323"/>
      <c r="B574" s="324"/>
      <c r="C574" s="142"/>
      <c r="D574" s="315"/>
      <c r="E574" s="325"/>
      <c r="F574" s="277"/>
      <c r="G574" s="298"/>
      <c r="I574" s="257"/>
      <c r="J574" s="257"/>
      <c r="K574" s="257"/>
    </row>
    <row r="575" spans="1:11" s="256" customFormat="1" x14ac:dyDescent="0.2">
      <c r="A575" s="323"/>
      <c r="B575" s="324"/>
      <c r="C575" s="142"/>
      <c r="D575" s="315"/>
      <c r="E575" s="325"/>
      <c r="F575" s="277"/>
      <c r="G575" s="298"/>
      <c r="I575" s="257"/>
      <c r="J575" s="257"/>
      <c r="K575" s="257"/>
    </row>
    <row r="576" spans="1:11" s="256" customFormat="1" x14ac:dyDescent="0.2">
      <c r="A576" s="323"/>
      <c r="B576" s="324"/>
      <c r="C576" s="142"/>
      <c r="D576" s="315"/>
      <c r="E576" s="325"/>
      <c r="F576" s="277"/>
      <c r="G576" s="298"/>
      <c r="I576" s="257"/>
      <c r="J576" s="257"/>
      <c r="K576" s="257"/>
    </row>
    <row r="577" spans="1:11" s="256" customFormat="1" x14ac:dyDescent="0.2">
      <c r="A577" s="323"/>
      <c r="B577" s="324"/>
      <c r="C577" s="142"/>
      <c r="D577" s="315"/>
      <c r="E577" s="325"/>
      <c r="F577" s="277"/>
      <c r="G577" s="298"/>
      <c r="I577" s="257"/>
      <c r="J577" s="257"/>
      <c r="K577" s="257"/>
    </row>
    <row r="578" spans="1:11" s="256" customFormat="1" x14ac:dyDescent="0.2">
      <c r="A578" s="323"/>
      <c r="B578" s="324"/>
      <c r="C578" s="142"/>
      <c r="D578" s="315"/>
      <c r="E578" s="325"/>
      <c r="F578" s="277"/>
      <c r="G578" s="298"/>
      <c r="I578" s="257"/>
      <c r="J578" s="257"/>
      <c r="K578" s="257"/>
    </row>
    <row r="579" spans="1:11" s="256" customFormat="1" x14ac:dyDescent="0.2">
      <c r="A579" s="323"/>
      <c r="B579" s="324"/>
      <c r="C579" s="142"/>
      <c r="D579" s="315"/>
      <c r="E579" s="325"/>
      <c r="F579" s="277"/>
      <c r="G579" s="298"/>
      <c r="I579" s="257"/>
      <c r="J579" s="257"/>
      <c r="K579" s="257"/>
    </row>
    <row r="580" spans="1:11" s="256" customFormat="1" x14ac:dyDescent="0.2">
      <c r="A580" s="323"/>
      <c r="B580" s="324"/>
      <c r="C580" s="142"/>
      <c r="D580" s="315"/>
      <c r="E580" s="325"/>
      <c r="F580" s="277"/>
      <c r="G580" s="298"/>
      <c r="I580" s="257"/>
      <c r="J580" s="257"/>
      <c r="K580" s="257"/>
    </row>
    <row r="581" spans="1:11" s="256" customFormat="1" x14ac:dyDescent="0.2">
      <c r="A581" s="323"/>
      <c r="B581" s="324"/>
      <c r="C581" s="142"/>
      <c r="D581" s="315"/>
      <c r="E581" s="325"/>
      <c r="F581" s="277"/>
      <c r="G581" s="298"/>
      <c r="I581" s="257"/>
      <c r="J581" s="257"/>
      <c r="K581" s="257"/>
    </row>
    <row r="582" spans="1:11" s="256" customFormat="1" x14ac:dyDescent="0.2">
      <c r="A582" s="323"/>
      <c r="B582" s="324"/>
      <c r="C582" s="142"/>
      <c r="D582" s="315"/>
      <c r="E582" s="325"/>
      <c r="F582" s="277"/>
      <c r="G582" s="298"/>
      <c r="I582" s="257"/>
      <c r="J582" s="257"/>
      <c r="K582" s="257"/>
    </row>
    <row r="583" spans="1:11" s="256" customFormat="1" x14ac:dyDescent="0.2">
      <c r="A583" s="323"/>
      <c r="B583" s="324"/>
      <c r="C583" s="142"/>
      <c r="D583" s="315"/>
      <c r="E583" s="325"/>
      <c r="F583" s="277"/>
      <c r="G583" s="298"/>
      <c r="I583" s="257"/>
      <c r="J583" s="257"/>
      <c r="K583" s="257"/>
    </row>
    <row r="584" spans="1:11" s="256" customFormat="1" x14ac:dyDescent="0.2">
      <c r="A584" s="323"/>
      <c r="B584" s="324"/>
      <c r="C584" s="142"/>
      <c r="D584" s="315"/>
      <c r="E584" s="325"/>
      <c r="F584" s="277"/>
      <c r="G584" s="298"/>
      <c r="I584" s="257"/>
      <c r="J584" s="257"/>
      <c r="K584" s="257"/>
    </row>
    <row r="585" spans="1:11" s="256" customFormat="1" x14ac:dyDescent="0.2">
      <c r="A585" s="323"/>
      <c r="B585" s="324"/>
      <c r="C585" s="142"/>
      <c r="D585" s="315"/>
      <c r="E585" s="325"/>
      <c r="F585" s="277"/>
      <c r="G585" s="298"/>
      <c r="I585" s="257"/>
      <c r="J585" s="257"/>
      <c r="K585" s="257"/>
    </row>
    <row r="586" spans="1:11" s="256" customFormat="1" x14ac:dyDescent="0.2">
      <c r="A586" s="323"/>
      <c r="B586" s="324"/>
      <c r="C586" s="142"/>
      <c r="D586" s="315"/>
      <c r="E586" s="325"/>
      <c r="F586" s="277"/>
      <c r="G586" s="298"/>
      <c r="I586" s="257"/>
      <c r="J586" s="257"/>
      <c r="K586" s="257"/>
    </row>
    <row r="587" spans="1:11" s="256" customFormat="1" x14ac:dyDescent="0.2">
      <c r="A587" s="323"/>
      <c r="B587" s="324"/>
      <c r="C587" s="142"/>
      <c r="D587" s="315"/>
      <c r="E587" s="325"/>
      <c r="F587" s="277"/>
      <c r="G587" s="298"/>
      <c r="I587" s="257"/>
      <c r="J587" s="257"/>
      <c r="K587" s="257"/>
    </row>
    <row r="588" spans="1:11" s="256" customFormat="1" x14ac:dyDescent="0.2">
      <c r="A588" s="323"/>
      <c r="B588" s="324"/>
      <c r="C588" s="142"/>
      <c r="D588" s="315"/>
      <c r="E588" s="325"/>
      <c r="F588" s="277"/>
      <c r="G588" s="298"/>
      <c r="I588" s="257"/>
      <c r="J588" s="257"/>
      <c r="K588" s="257"/>
    </row>
    <row r="589" spans="1:11" s="256" customFormat="1" x14ac:dyDescent="0.2">
      <c r="A589" s="323"/>
      <c r="B589" s="324"/>
      <c r="C589" s="142"/>
      <c r="D589" s="315"/>
      <c r="E589" s="325"/>
      <c r="F589" s="277"/>
      <c r="G589" s="298"/>
      <c r="I589" s="257"/>
      <c r="J589" s="257"/>
      <c r="K589" s="257"/>
    </row>
    <row r="590" spans="1:11" s="256" customFormat="1" x14ac:dyDescent="0.2">
      <c r="A590" s="323"/>
      <c r="B590" s="324"/>
      <c r="C590" s="142"/>
      <c r="D590" s="315"/>
      <c r="E590" s="325"/>
      <c r="F590" s="277"/>
      <c r="G590" s="298"/>
      <c r="I590" s="257"/>
      <c r="J590" s="257"/>
      <c r="K590" s="257"/>
    </row>
    <row r="591" spans="1:11" s="256" customFormat="1" x14ac:dyDescent="0.2">
      <c r="A591" s="323"/>
      <c r="B591" s="324"/>
      <c r="C591" s="142"/>
      <c r="D591" s="315"/>
      <c r="E591" s="325"/>
      <c r="F591" s="277"/>
      <c r="G591" s="298"/>
      <c r="I591" s="257"/>
      <c r="J591" s="257"/>
      <c r="K591" s="257"/>
    </row>
    <row r="592" spans="1:11" s="256" customFormat="1" x14ac:dyDescent="0.2">
      <c r="A592" s="323"/>
      <c r="B592" s="324"/>
      <c r="C592" s="142"/>
      <c r="D592" s="315"/>
      <c r="E592" s="325"/>
      <c r="F592" s="277"/>
      <c r="G592" s="298"/>
      <c r="I592" s="257"/>
      <c r="J592" s="257"/>
      <c r="K592" s="257"/>
    </row>
    <row r="593" spans="1:11" s="256" customFormat="1" x14ac:dyDescent="0.2">
      <c r="A593" s="323"/>
      <c r="B593" s="324"/>
      <c r="C593" s="142"/>
      <c r="D593" s="315"/>
      <c r="E593" s="325"/>
      <c r="F593" s="277"/>
      <c r="G593" s="298"/>
      <c r="I593" s="257"/>
      <c r="J593" s="257"/>
      <c r="K593" s="257"/>
    </row>
    <row r="594" spans="1:11" s="256" customFormat="1" x14ac:dyDescent="0.2">
      <c r="A594" s="323"/>
      <c r="B594" s="324"/>
      <c r="C594" s="142"/>
      <c r="D594" s="315"/>
      <c r="E594" s="325"/>
      <c r="F594" s="277"/>
      <c r="G594" s="298"/>
      <c r="I594" s="257"/>
      <c r="J594" s="257"/>
      <c r="K594" s="257"/>
    </row>
    <row r="595" spans="1:11" s="256" customFormat="1" x14ac:dyDescent="0.2">
      <c r="A595" s="323"/>
      <c r="B595" s="324"/>
      <c r="C595" s="142"/>
      <c r="D595" s="315"/>
      <c r="E595" s="325"/>
      <c r="F595" s="277"/>
      <c r="G595" s="298"/>
      <c r="I595" s="257"/>
      <c r="J595" s="257"/>
      <c r="K595" s="257"/>
    </row>
    <row r="596" spans="1:11" s="256" customFormat="1" x14ac:dyDescent="0.2">
      <c r="A596" s="323"/>
      <c r="B596" s="324"/>
      <c r="C596" s="142"/>
      <c r="D596" s="315"/>
      <c r="E596" s="325"/>
      <c r="F596" s="277"/>
      <c r="G596" s="298"/>
      <c r="I596" s="257"/>
      <c r="J596" s="257"/>
      <c r="K596" s="257"/>
    </row>
    <row r="597" spans="1:11" s="256" customFormat="1" x14ac:dyDescent="0.2">
      <c r="A597" s="323"/>
      <c r="B597" s="324"/>
      <c r="C597" s="142"/>
      <c r="D597" s="315"/>
      <c r="E597" s="325"/>
      <c r="F597" s="277"/>
      <c r="G597" s="298"/>
      <c r="I597" s="257"/>
      <c r="J597" s="257"/>
      <c r="K597" s="257"/>
    </row>
    <row r="598" spans="1:11" s="256" customFormat="1" x14ac:dyDescent="0.2">
      <c r="A598" s="323"/>
      <c r="B598" s="324"/>
      <c r="C598" s="142"/>
      <c r="D598" s="315"/>
      <c r="E598" s="325"/>
      <c r="F598" s="277"/>
      <c r="G598" s="298"/>
      <c r="I598" s="257"/>
      <c r="J598" s="257"/>
      <c r="K598" s="257"/>
    </row>
    <row r="599" spans="1:11" s="256" customFormat="1" x14ac:dyDescent="0.2">
      <c r="A599" s="323"/>
      <c r="B599" s="324"/>
      <c r="C599" s="142"/>
      <c r="D599" s="315"/>
      <c r="E599" s="325"/>
      <c r="F599" s="277"/>
      <c r="G599" s="298"/>
      <c r="I599" s="257"/>
      <c r="J599" s="257"/>
      <c r="K599" s="257"/>
    </row>
    <row r="600" spans="1:11" s="256" customFormat="1" x14ac:dyDescent="0.2">
      <c r="A600" s="323"/>
      <c r="B600" s="324"/>
      <c r="C600" s="142"/>
      <c r="D600" s="315"/>
      <c r="E600" s="325"/>
      <c r="F600" s="277"/>
      <c r="G600" s="298"/>
      <c r="I600" s="257"/>
      <c r="J600" s="257"/>
      <c r="K600" s="257"/>
    </row>
    <row r="601" spans="1:11" s="256" customFormat="1" x14ac:dyDescent="0.2">
      <c r="A601" s="323"/>
      <c r="B601" s="324"/>
      <c r="C601" s="142"/>
      <c r="D601" s="315"/>
      <c r="E601" s="325"/>
      <c r="F601" s="277"/>
      <c r="G601" s="298"/>
      <c r="I601" s="257"/>
      <c r="J601" s="257"/>
      <c r="K601" s="257"/>
    </row>
    <row r="602" spans="1:11" s="256" customFormat="1" x14ac:dyDescent="0.2">
      <c r="A602" s="323"/>
      <c r="B602" s="324"/>
      <c r="C602" s="142"/>
      <c r="D602" s="315"/>
      <c r="E602" s="325"/>
      <c r="F602" s="277"/>
      <c r="G602" s="298"/>
      <c r="I602" s="257"/>
      <c r="J602" s="257"/>
      <c r="K602" s="257"/>
    </row>
    <row r="603" spans="1:11" s="256" customFormat="1" x14ac:dyDescent="0.2">
      <c r="A603" s="323"/>
      <c r="B603" s="324"/>
      <c r="C603" s="142"/>
      <c r="D603" s="315"/>
      <c r="E603" s="325"/>
      <c r="F603" s="277"/>
      <c r="G603" s="298"/>
      <c r="I603" s="257"/>
      <c r="J603" s="257"/>
      <c r="K603" s="257"/>
    </row>
    <row r="604" spans="1:11" s="256" customFormat="1" x14ac:dyDescent="0.2">
      <c r="A604" s="323"/>
      <c r="B604" s="324"/>
      <c r="C604" s="142"/>
      <c r="D604" s="315"/>
      <c r="E604" s="325"/>
      <c r="F604" s="277"/>
      <c r="G604" s="298"/>
      <c r="I604" s="257"/>
      <c r="J604" s="257"/>
      <c r="K604" s="257"/>
    </row>
    <row r="605" spans="1:11" s="256" customFormat="1" x14ac:dyDescent="0.2">
      <c r="A605" s="323"/>
      <c r="B605" s="324"/>
      <c r="C605" s="142"/>
      <c r="D605" s="315"/>
      <c r="E605" s="325"/>
      <c r="F605" s="277"/>
      <c r="G605" s="298"/>
      <c r="I605" s="257"/>
      <c r="J605" s="257"/>
      <c r="K605" s="257"/>
    </row>
    <row r="606" spans="1:11" s="256" customFormat="1" x14ac:dyDescent="0.2">
      <c r="A606" s="323"/>
      <c r="B606" s="324"/>
      <c r="C606" s="142"/>
      <c r="D606" s="315"/>
      <c r="E606" s="325"/>
      <c r="F606" s="277"/>
      <c r="G606" s="298"/>
      <c r="I606" s="257"/>
      <c r="J606" s="257"/>
      <c r="K606" s="257"/>
    </row>
    <row r="607" spans="1:11" s="256" customFormat="1" x14ac:dyDescent="0.2">
      <c r="A607" s="323"/>
      <c r="B607" s="324"/>
      <c r="C607" s="142"/>
      <c r="D607" s="315"/>
      <c r="E607" s="325"/>
      <c r="F607" s="277"/>
      <c r="G607" s="298"/>
      <c r="I607" s="257"/>
      <c r="J607" s="257"/>
      <c r="K607" s="257"/>
    </row>
    <row r="608" spans="1:11" s="256" customFormat="1" x14ac:dyDescent="0.2">
      <c r="A608" s="323"/>
      <c r="B608" s="324"/>
      <c r="C608" s="142"/>
      <c r="D608" s="315"/>
      <c r="E608" s="325"/>
      <c r="F608" s="277"/>
      <c r="G608" s="298"/>
      <c r="I608" s="257"/>
      <c r="J608" s="257"/>
      <c r="K608" s="257"/>
    </row>
    <row r="609" spans="1:11" s="256" customFormat="1" x14ac:dyDescent="0.2">
      <c r="A609" s="323"/>
      <c r="B609" s="324"/>
      <c r="C609" s="142"/>
      <c r="D609" s="315"/>
      <c r="E609" s="325"/>
      <c r="F609" s="277"/>
      <c r="G609" s="298"/>
      <c r="I609" s="257"/>
      <c r="J609" s="257"/>
      <c r="K609" s="257"/>
    </row>
    <row r="610" spans="1:11" s="256" customFormat="1" x14ac:dyDescent="0.2">
      <c r="A610" s="323"/>
      <c r="B610" s="324"/>
      <c r="C610" s="142"/>
      <c r="D610" s="315"/>
      <c r="E610" s="325"/>
      <c r="F610" s="277"/>
      <c r="G610" s="298"/>
      <c r="I610" s="257"/>
      <c r="J610" s="257"/>
      <c r="K610" s="257"/>
    </row>
    <row r="611" spans="1:11" s="256" customFormat="1" x14ac:dyDescent="0.2">
      <c r="A611" s="323"/>
      <c r="B611" s="324"/>
      <c r="C611" s="142"/>
      <c r="D611" s="315"/>
      <c r="E611" s="325"/>
      <c r="F611" s="277"/>
      <c r="G611" s="298"/>
      <c r="I611" s="257"/>
      <c r="J611" s="257"/>
      <c r="K611" s="257"/>
    </row>
    <row r="612" spans="1:11" s="256" customFormat="1" x14ac:dyDescent="0.2">
      <c r="A612" s="323"/>
      <c r="B612" s="324"/>
      <c r="C612" s="142"/>
      <c r="D612" s="315"/>
      <c r="E612" s="325"/>
      <c r="F612" s="277"/>
      <c r="G612" s="298"/>
      <c r="I612" s="257"/>
      <c r="J612" s="257"/>
      <c r="K612" s="257"/>
    </row>
    <row r="613" spans="1:11" s="256" customFormat="1" x14ac:dyDescent="0.2">
      <c r="A613" s="323"/>
      <c r="B613" s="324"/>
      <c r="C613" s="142"/>
      <c r="D613" s="315"/>
      <c r="E613" s="325"/>
      <c r="F613" s="277"/>
      <c r="G613" s="298"/>
      <c r="I613" s="257"/>
      <c r="J613" s="257"/>
      <c r="K613" s="257"/>
    </row>
    <row r="614" spans="1:11" s="256" customFormat="1" x14ac:dyDescent="0.2">
      <c r="A614" s="323"/>
      <c r="B614" s="324"/>
      <c r="C614" s="142"/>
      <c r="D614" s="315"/>
      <c r="E614" s="325"/>
      <c r="F614" s="277"/>
      <c r="G614" s="298"/>
      <c r="I614" s="257"/>
      <c r="J614" s="257"/>
      <c r="K614" s="257"/>
    </row>
    <row r="615" spans="1:11" s="256" customFormat="1" x14ac:dyDescent="0.2">
      <c r="A615" s="323"/>
      <c r="B615" s="324"/>
      <c r="C615" s="142"/>
      <c r="D615" s="315"/>
      <c r="E615" s="325"/>
      <c r="F615" s="277"/>
      <c r="G615" s="298"/>
      <c r="I615" s="257"/>
      <c r="J615" s="257"/>
      <c r="K615" s="257"/>
    </row>
    <row r="616" spans="1:11" s="256" customFormat="1" x14ac:dyDescent="0.2">
      <c r="A616" s="323"/>
      <c r="B616" s="324"/>
      <c r="C616" s="142"/>
      <c r="D616" s="315"/>
      <c r="E616" s="325"/>
      <c r="F616" s="277"/>
      <c r="G616" s="298"/>
      <c r="I616" s="257"/>
      <c r="J616" s="257"/>
      <c r="K616" s="257"/>
    </row>
    <row r="617" spans="1:11" s="256" customFormat="1" x14ac:dyDescent="0.2">
      <c r="A617" s="323"/>
      <c r="B617" s="324"/>
      <c r="C617" s="142"/>
      <c r="D617" s="315"/>
      <c r="E617" s="325"/>
      <c r="F617" s="277"/>
      <c r="G617" s="298"/>
      <c r="I617" s="257"/>
      <c r="J617" s="257"/>
      <c r="K617" s="257"/>
    </row>
    <row r="618" spans="1:11" s="256" customFormat="1" x14ac:dyDescent="0.2">
      <c r="A618" s="323"/>
      <c r="B618" s="324"/>
      <c r="C618" s="142"/>
      <c r="D618" s="315"/>
      <c r="E618" s="325"/>
      <c r="F618" s="277"/>
      <c r="G618" s="298"/>
      <c r="I618" s="257"/>
      <c r="J618" s="257"/>
      <c r="K618" s="257"/>
    </row>
    <row r="619" spans="1:11" s="256" customFormat="1" x14ac:dyDescent="0.2">
      <c r="A619" s="323"/>
      <c r="B619" s="324"/>
      <c r="C619" s="142"/>
      <c r="D619" s="315"/>
      <c r="E619" s="325"/>
      <c r="F619" s="277"/>
      <c r="G619" s="298"/>
      <c r="I619" s="257"/>
      <c r="J619" s="257"/>
      <c r="K619" s="257"/>
    </row>
    <row r="620" spans="1:11" s="256" customFormat="1" x14ac:dyDescent="0.2">
      <c r="A620" s="323"/>
      <c r="B620" s="324"/>
      <c r="C620" s="142"/>
      <c r="D620" s="315"/>
      <c r="E620" s="325"/>
      <c r="F620" s="277"/>
      <c r="G620" s="298"/>
      <c r="I620" s="257"/>
      <c r="J620" s="257"/>
      <c r="K620" s="257"/>
    </row>
    <row r="621" spans="1:11" s="256" customFormat="1" x14ac:dyDescent="0.2">
      <c r="A621" s="323"/>
      <c r="B621" s="324"/>
      <c r="C621" s="142"/>
      <c r="D621" s="315"/>
      <c r="E621" s="325"/>
      <c r="F621" s="277"/>
      <c r="G621" s="298"/>
      <c r="I621" s="257"/>
      <c r="J621" s="257"/>
      <c r="K621" s="257"/>
    </row>
    <row r="622" spans="1:11" s="256" customFormat="1" x14ac:dyDescent="0.2">
      <c r="A622" s="323"/>
      <c r="B622" s="324"/>
      <c r="C622" s="142"/>
      <c r="D622" s="315"/>
      <c r="E622" s="325"/>
      <c r="F622" s="277"/>
      <c r="G622" s="298"/>
      <c r="I622" s="257"/>
      <c r="J622" s="257"/>
      <c r="K622" s="257"/>
    </row>
    <row r="623" spans="1:11" s="256" customFormat="1" x14ac:dyDescent="0.2">
      <c r="A623" s="323"/>
      <c r="B623" s="324"/>
      <c r="C623" s="142"/>
      <c r="D623" s="315"/>
      <c r="E623" s="325"/>
      <c r="F623" s="277"/>
      <c r="G623" s="298"/>
      <c r="I623" s="257"/>
      <c r="J623" s="257"/>
      <c r="K623" s="257"/>
    </row>
    <row r="624" spans="1:11" s="256" customFormat="1" x14ac:dyDescent="0.2">
      <c r="A624" s="323"/>
      <c r="B624" s="324"/>
      <c r="C624" s="142"/>
      <c r="D624" s="315"/>
      <c r="E624" s="325"/>
      <c r="F624" s="277"/>
      <c r="G624" s="298"/>
      <c r="I624" s="257"/>
      <c r="J624" s="257"/>
      <c r="K624" s="257"/>
    </row>
    <row r="625" spans="1:11" s="256" customFormat="1" x14ac:dyDescent="0.2">
      <c r="A625" s="323"/>
      <c r="B625" s="324"/>
      <c r="C625" s="142"/>
      <c r="D625" s="315"/>
      <c r="E625" s="325"/>
      <c r="F625" s="277"/>
      <c r="G625" s="298"/>
      <c r="I625" s="257"/>
      <c r="J625" s="257"/>
      <c r="K625" s="257"/>
    </row>
    <row r="626" spans="1:11" s="256" customFormat="1" x14ac:dyDescent="0.2">
      <c r="A626" s="323"/>
      <c r="B626" s="324"/>
      <c r="C626" s="142"/>
      <c r="D626" s="315"/>
      <c r="E626" s="325"/>
      <c r="F626" s="277"/>
      <c r="G626" s="298"/>
      <c r="I626" s="257"/>
      <c r="J626" s="257"/>
      <c r="K626" s="257"/>
    </row>
    <row r="627" spans="1:11" s="256" customFormat="1" x14ac:dyDescent="0.2">
      <c r="A627" s="323"/>
      <c r="B627" s="324"/>
      <c r="C627" s="142"/>
      <c r="D627" s="315"/>
      <c r="E627" s="325"/>
      <c r="F627" s="277"/>
      <c r="G627" s="298"/>
      <c r="I627" s="257"/>
      <c r="J627" s="257"/>
      <c r="K627" s="257"/>
    </row>
    <row r="628" spans="1:11" s="256" customFormat="1" x14ac:dyDescent="0.2">
      <c r="A628" s="323"/>
      <c r="B628" s="324"/>
      <c r="C628" s="142"/>
      <c r="D628" s="315"/>
      <c r="E628" s="325"/>
      <c r="F628" s="277"/>
      <c r="G628" s="298"/>
      <c r="I628" s="257"/>
      <c r="J628" s="257"/>
      <c r="K628" s="257"/>
    </row>
    <row r="629" spans="1:11" s="256" customFormat="1" x14ac:dyDescent="0.2">
      <c r="A629" s="323"/>
      <c r="B629" s="324"/>
      <c r="C629" s="142"/>
      <c r="D629" s="315"/>
      <c r="E629" s="325"/>
      <c r="F629" s="277"/>
      <c r="G629" s="298"/>
      <c r="I629" s="257"/>
      <c r="J629" s="257"/>
      <c r="K629" s="257"/>
    </row>
    <row r="630" spans="1:11" s="256" customFormat="1" x14ac:dyDescent="0.2">
      <c r="A630" s="323"/>
      <c r="B630" s="324"/>
      <c r="C630" s="142"/>
      <c r="D630" s="315"/>
      <c r="E630" s="325"/>
      <c r="F630" s="277"/>
      <c r="G630" s="298"/>
      <c r="I630" s="257"/>
      <c r="J630" s="257"/>
      <c r="K630" s="257"/>
    </row>
    <row r="631" spans="1:11" s="256" customFormat="1" x14ac:dyDescent="0.2">
      <c r="A631" s="323"/>
      <c r="B631" s="324"/>
      <c r="C631" s="142"/>
      <c r="D631" s="315"/>
      <c r="E631" s="325"/>
      <c r="F631" s="277"/>
      <c r="G631" s="298"/>
      <c r="I631" s="257"/>
      <c r="J631" s="257"/>
      <c r="K631" s="257"/>
    </row>
    <row r="632" spans="1:11" s="256" customFormat="1" x14ac:dyDescent="0.2">
      <c r="A632" s="323"/>
      <c r="B632" s="324"/>
      <c r="C632" s="142"/>
      <c r="D632" s="315"/>
      <c r="E632" s="325"/>
      <c r="F632" s="277"/>
      <c r="G632" s="298"/>
      <c r="I632" s="257"/>
      <c r="J632" s="257"/>
      <c r="K632" s="257"/>
    </row>
    <row r="633" spans="1:11" s="256" customFormat="1" x14ac:dyDescent="0.2">
      <c r="A633" s="323"/>
      <c r="B633" s="324"/>
      <c r="C633" s="142"/>
      <c r="D633" s="315"/>
      <c r="E633" s="325"/>
      <c r="F633" s="277"/>
      <c r="G633" s="298"/>
      <c r="I633" s="257"/>
      <c r="J633" s="257"/>
      <c r="K633" s="257"/>
    </row>
    <row r="634" spans="1:11" s="256" customFormat="1" x14ac:dyDescent="0.2">
      <c r="A634" s="323"/>
      <c r="B634" s="324"/>
      <c r="C634" s="142"/>
      <c r="D634" s="315"/>
      <c r="E634" s="325"/>
      <c r="F634" s="277"/>
      <c r="G634" s="298"/>
      <c r="I634" s="257"/>
      <c r="J634" s="257"/>
      <c r="K634" s="257"/>
    </row>
    <row r="635" spans="1:11" s="256" customFormat="1" x14ac:dyDescent="0.2">
      <c r="A635" s="323"/>
      <c r="B635" s="324"/>
      <c r="C635" s="142"/>
      <c r="D635" s="315"/>
      <c r="E635" s="325"/>
      <c r="F635" s="277"/>
      <c r="G635" s="298"/>
      <c r="I635" s="257"/>
      <c r="J635" s="257"/>
      <c r="K635" s="257"/>
    </row>
    <row r="636" spans="1:11" s="256" customFormat="1" x14ac:dyDescent="0.2">
      <c r="A636" s="323"/>
      <c r="B636" s="324"/>
      <c r="C636" s="142"/>
      <c r="D636" s="315"/>
      <c r="E636" s="325"/>
      <c r="F636" s="277"/>
      <c r="G636" s="298"/>
      <c r="I636" s="257"/>
      <c r="J636" s="257"/>
      <c r="K636" s="257"/>
    </row>
    <row r="637" spans="1:11" s="256" customFormat="1" x14ac:dyDescent="0.2">
      <c r="A637" s="323"/>
      <c r="B637" s="324"/>
      <c r="C637" s="142"/>
      <c r="D637" s="315"/>
      <c r="E637" s="325"/>
      <c r="F637" s="277"/>
      <c r="G637" s="298"/>
      <c r="I637" s="257"/>
      <c r="J637" s="257"/>
      <c r="K637" s="257"/>
    </row>
    <row r="638" spans="1:11" s="256" customFormat="1" x14ac:dyDescent="0.2">
      <c r="A638" s="323"/>
      <c r="B638" s="324"/>
      <c r="C638" s="142"/>
      <c r="D638" s="315"/>
      <c r="E638" s="325"/>
      <c r="F638" s="277"/>
      <c r="G638" s="298"/>
      <c r="I638" s="257"/>
      <c r="J638" s="257"/>
      <c r="K638" s="257"/>
    </row>
    <row r="639" spans="1:11" s="256" customFormat="1" x14ac:dyDescent="0.2">
      <c r="A639" s="323"/>
      <c r="B639" s="324"/>
      <c r="C639" s="142"/>
      <c r="D639" s="315"/>
      <c r="E639" s="325"/>
      <c r="F639" s="277"/>
      <c r="G639" s="298"/>
      <c r="I639" s="257"/>
      <c r="J639" s="257"/>
      <c r="K639" s="257"/>
    </row>
    <row r="640" spans="1:11" s="256" customFormat="1" x14ac:dyDescent="0.2">
      <c r="A640" s="323"/>
      <c r="B640" s="324"/>
      <c r="C640" s="142"/>
      <c r="D640" s="315"/>
      <c r="E640" s="325"/>
      <c r="F640" s="277"/>
      <c r="G640" s="298"/>
      <c r="I640" s="257"/>
      <c r="J640" s="257"/>
      <c r="K640" s="257"/>
    </row>
    <row r="641" spans="1:11" s="256" customFormat="1" x14ac:dyDescent="0.2">
      <c r="A641" s="323"/>
      <c r="B641" s="324"/>
      <c r="C641" s="142"/>
      <c r="D641" s="315"/>
      <c r="E641" s="325"/>
      <c r="F641" s="277"/>
      <c r="G641" s="298"/>
      <c r="I641" s="257"/>
      <c r="J641" s="257"/>
      <c r="K641" s="257"/>
    </row>
    <row r="642" spans="1:11" s="256" customFormat="1" x14ac:dyDescent="0.2">
      <c r="A642" s="323"/>
      <c r="B642" s="324"/>
      <c r="C642" s="142"/>
      <c r="D642" s="315"/>
      <c r="E642" s="325"/>
      <c r="F642" s="277"/>
      <c r="G642" s="298"/>
      <c r="I642" s="257"/>
      <c r="J642" s="257"/>
      <c r="K642" s="257"/>
    </row>
    <row r="643" spans="1:11" s="256" customFormat="1" x14ac:dyDescent="0.2">
      <c r="A643" s="323"/>
      <c r="B643" s="324"/>
      <c r="C643" s="142"/>
      <c r="D643" s="315"/>
      <c r="E643" s="325"/>
      <c r="F643" s="277"/>
      <c r="G643" s="298"/>
      <c r="I643" s="257"/>
      <c r="J643" s="257"/>
      <c r="K643" s="257"/>
    </row>
    <row r="644" spans="1:11" s="256" customFormat="1" x14ac:dyDescent="0.2">
      <c r="A644" s="323"/>
      <c r="B644" s="324"/>
      <c r="C644" s="142"/>
      <c r="D644" s="315"/>
      <c r="E644" s="325"/>
      <c r="F644" s="277"/>
      <c r="G644" s="298"/>
      <c r="I644" s="257"/>
      <c r="J644" s="257"/>
      <c r="K644" s="257"/>
    </row>
    <row r="645" spans="1:11" s="256" customFormat="1" x14ac:dyDescent="0.2">
      <c r="A645" s="323"/>
      <c r="B645" s="324"/>
      <c r="C645" s="142"/>
      <c r="D645" s="315"/>
      <c r="E645" s="325"/>
      <c r="F645" s="277"/>
      <c r="G645" s="298"/>
      <c r="I645" s="257"/>
      <c r="J645" s="257"/>
      <c r="K645" s="257"/>
    </row>
    <row r="646" spans="1:11" s="256" customFormat="1" x14ac:dyDescent="0.2">
      <c r="A646" s="323"/>
      <c r="B646" s="324"/>
      <c r="C646" s="142"/>
      <c r="D646" s="315"/>
      <c r="E646" s="325"/>
      <c r="F646" s="277"/>
      <c r="G646" s="298"/>
      <c r="I646" s="257"/>
      <c r="J646" s="257"/>
      <c r="K646" s="257"/>
    </row>
    <row r="647" spans="1:11" s="256" customFormat="1" x14ac:dyDescent="0.2">
      <c r="A647" s="323"/>
      <c r="B647" s="324"/>
      <c r="C647" s="142"/>
      <c r="D647" s="315"/>
      <c r="E647" s="325"/>
      <c r="F647" s="277"/>
      <c r="G647" s="298"/>
      <c r="I647" s="257"/>
      <c r="J647" s="257"/>
      <c r="K647" s="257"/>
    </row>
    <row r="648" spans="1:11" s="256" customFormat="1" x14ac:dyDescent="0.2">
      <c r="A648" s="323"/>
      <c r="B648" s="324"/>
      <c r="C648" s="142"/>
      <c r="D648" s="315"/>
      <c r="E648" s="325"/>
      <c r="F648" s="277"/>
      <c r="G648" s="298"/>
      <c r="I648" s="257"/>
      <c r="J648" s="257"/>
      <c r="K648" s="257"/>
    </row>
    <row r="649" spans="1:11" s="256" customFormat="1" x14ac:dyDescent="0.2">
      <c r="A649" s="323"/>
      <c r="B649" s="324"/>
      <c r="C649" s="142"/>
      <c r="D649" s="315"/>
      <c r="E649" s="325"/>
      <c r="F649" s="277"/>
      <c r="G649" s="298"/>
      <c r="I649" s="257"/>
      <c r="J649" s="257"/>
      <c r="K649" s="257"/>
    </row>
    <row r="650" spans="1:11" s="256" customFormat="1" x14ac:dyDescent="0.2">
      <c r="A650" s="323"/>
      <c r="B650" s="324"/>
      <c r="C650" s="142"/>
      <c r="D650" s="315"/>
      <c r="E650" s="325"/>
      <c r="F650" s="277"/>
      <c r="G650" s="298"/>
      <c r="I650" s="257"/>
      <c r="J650" s="257"/>
      <c r="K650" s="257"/>
    </row>
    <row r="651" spans="1:11" s="256" customFormat="1" x14ac:dyDescent="0.2">
      <c r="A651" s="323"/>
      <c r="B651" s="324"/>
      <c r="C651" s="142"/>
      <c r="D651" s="315"/>
      <c r="E651" s="325"/>
      <c r="F651" s="277"/>
      <c r="G651" s="298"/>
      <c r="I651" s="257"/>
      <c r="J651" s="257"/>
      <c r="K651" s="257"/>
    </row>
    <row r="652" spans="1:11" s="256" customFormat="1" x14ac:dyDescent="0.2">
      <c r="A652" s="323"/>
      <c r="B652" s="324"/>
      <c r="C652" s="142"/>
      <c r="D652" s="315"/>
      <c r="E652" s="325"/>
      <c r="F652" s="277"/>
      <c r="G652" s="298"/>
      <c r="I652" s="257"/>
      <c r="J652" s="257"/>
      <c r="K652" s="257"/>
    </row>
    <row r="653" spans="1:11" s="256" customFormat="1" x14ac:dyDescent="0.2">
      <c r="A653" s="323"/>
      <c r="B653" s="324"/>
      <c r="C653" s="142"/>
      <c r="D653" s="315"/>
      <c r="E653" s="325"/>
      <c r="F653" s="277"/>
      <c r="G653" s="298"/>
      <c r="I653" s="257"/>
      <c r="J653" s="257"/>
      <c r="K653" s="257"/>
    </row>
    <row r="654" spans="1:11" s="256" customFormat="1" x14ac:dyDescent="0.2">
      <c r="A654" s="323"/>
      <c r="B654" s="324"/>
      <c r="C654" s="142"/>
      <c r="D654" s="315"/>
      <c r="E654" s="325"/>
      <c r="F654" s="277"/>
      <c r="G654" s="298"/>
      <c r="I654" s="257"/>
      <c r="J654" s="257"/>
      <c r="K654" s="257"/>
    </row>
    <row r="655" spans="1:11" s="256" customFormat="1" x14ac:dyDescent="0.2">
      <c r="A655" s="323"/>
      <c r="B655" s="324"/>
      <c r="C655" s="142"/>
      <c r="D655" s="315"/>
      <c r="E655" s="325"/>
      <c r="F655" s="277"/>
      <c r="G655" s="298"/>
      <c r="I655" s="257"/>
      <c r="J655" s="257"/>
      <c r="K655" s="257"/>
    </row>
    <row r="656" spans="1:11" s="256" customFormat="1" x14ac:dyDescent="0.2">
      <c r="A656" s="323"/>
      <c r="B656" s="324"/>
      <c r="C656" s="142"/>
      <c r="D656" s="315"/>
      <c r="E656" s="325"/>
      <c r="F656" s="277"/>
      <c r="G656" s="298"/>
      <c r="I656" s="257"/>
      <c r="J656" s="257"/>
      <c r="K656" s="257"/>
    </row>
    <row r="657" spans="1:11" s="256" customFormat="1" x14ac:dyDescent="0.2">
      <c r="A657" s="323"/>
      <c r="B657" s="324"/>
      <c r="C657" s="142"/>
      <c r="D657" s="315"/>
      <c r="E657" s="325"/>
      <c r="F657" s="277"/>
      <c r="G657" s="298"/>
      <c r="I657" s="257"/>
      <c r="J657" s="257"/>
      <c r="K657" s="257"/>
    </row>
    <row r="658" spans="1:11" s="256" customFormat="1" x14ac:dyDescent="0.2">
      <c r="A658" s="323"/>
      <c r="B658" s="324"/>
      <c r="C658" s="142"/>
      <c r="D658" s="315"/>
      <c r="E658" s="325"/>
      <c r="F658" s="277"/>
      <c r="G658" s="298"/>
      <c r="I658" s="257"/>
      <c r="J658" s="257"/>
      <c r="K658" s="257"/>
    </row>
    <row r="659" spans="1:11" s="256" customFormat="1" x14ac:dyDescent="0.2">
      <c r="A659" s="323"/>
      <c r="B659" s="324"/>
      <c r="C659" s="142"/>
      <c r="D659" s="315"/>
      <c r="E659" s="325"/>
      <c r="F659" s="277"/>
      <c r="G659" s="298"/>
      <c r="I659" s="257"/>
      <c r="J659" s="257"/>
      <c r="K659" s="257"/>
    </row>
    <row r="660" spans="1:11" s="256" customFormat="1" x14ac:dyDescent="0.2">
      <c r="A660" s="323"/>
      <c r="B660" s="324"/>
      <c r="C660" s="142"/>
      <c r="D660" s="315"/>
      <c r="E660" s="325"/>
      <c r="F660" s="277"/>
      <c r="G660" s="298"/>
      <c r="I660" s="257"/>
      <c r="J660" s="257"/>
      <c r="K660" s="257"/>
    </row>
    <row r="661" spans="1:11" s="256" customFormat="1" x14ac:dyDescent="0.2">
      <c r="A661" s="323"/>
      <c r="B661" s="324"/>
      <c r="C661" s="142"/>
      <c r="D661" s="315"/>
      <c r="E661" s="325"/>
      <c r="F661" s="277"/>
      <c r="G661" s="298"/>
      <c r="I661" s="257"/>
      <c r="J661" s="257"/>
      <c r="K661" s="257"/>
    </row>
    <row r="662" spans="1:11" s="256" customFormat="1" x14ac:dyDescent="0.2">
      <c r="A662" s="323"/>
      <c r="B662" s="324"/>
      <c r="C662" s="142"/>
      <c r="D662" s="315"/>
      <c r="E662" s="325"/>
      <c r="F662" s="277"/>
      <c r="G662" s="298"/>
      <c r="I662" s="257"/>
      <c r="J662" s="257"/>
      <c r="K662" s="257"/>
    </row>
    <row r="663" spans="1:11" s="256" customFormat="1" x14ac:dyDescent="0.2">
      <c r="A663" s="323"/>
      <c r="B663" s="324"/>
      <c r="C663" s="142"/>
      <c r="D663" s="315"/>
      <c r="E663" s="325"/>
      <c r="F663" s="277"/>
      <c r="G663" s="298"/>
      <c r="I663" s="257"/>
      <c r="J663" s="257"/>
      <c r="K663" s="257"/>
    </row>
    <row r="664" spans="1:11" s="256" customFormat="1" x14ac:dyDescent="0.2">
      <c r="A664" s="323"/>
      <c r="B664" s="324"/>
      <c r="C664" s="142"/>
      <c r="D664" s="315"/>
      <c r="E664" s="325"/>
      <c r="F664" s="277"/>
      <c r="G664" s="298"/>
      <c r="I664" s="257"/>
      <c r="J664" s="257"/>
      <c r="K664" s="257"/>
    </row>
    <row r="665" spans="1:11" s="256" customFormat="1" x14ac:dyDescent="0.2">
      <c r="A665" s="323"/>
      <c r="B665" s="324"/>
      <c r="C665" s="142"/>
      <c r="D665" s="315"/>
      <c r="E665" s="325"/>
      <c r="F665" s="277"/>
      <c r="G665" s="298"/>
      <c r="I665" s="257"/>
      <c r="J665" s="257"/>
      <c r="K665" s="257"/>
    </row>
    <row r="666" spans="1:11" s="256" customFormat="1" x14ac:dyDescent="0.2">
      <c r="A666" s="323"/>
      <c r="B666" s="324"/>
      <c r="C666" s="142"/>
      <c r="D666" s="315"/>
      <c r="E666" s="325"/>
      <c r="F666" s="277"/>
      <c r="G666" s="298"/>
      <c r="I666" s="257"/>
      <c r="J666" s="257"/>
      <c r="K666" s="257"/>
    </row>
    <row r="667" spans="1:11" s="256" customFormat="1" x14ac:dyDescent="0.2">
      <c r="A667" s="323"/>
      <c r="B667" s="324"/>
      <c r="C667" s="142"/>
      <c r="D667" s="315"/>
      <c r="E667" s="325"/>
      <c r="F667" s="277"/>
      <c r="G667" s="298"/>
      <c r="I667" s="257"/>
      <c r="J667" s="257"/>
      <c r="K667" s="257"/>
    </row>
    <row r="668" spans="1:11" s="256" customFormat="1" x14ac:dyDescent="0.2">
      <c r="A668" s="323"/>
      <c r="B668" s="324"/>
      <c r="C668" s="142"/>
      <c r="D668" s="315"/>
      <c r="E668" s="325"/>
      <c r="F668" s="277"/>
      <c r="G668" s="298"/>
      <c r="I668" s="257"/>
      <c r="J668" s="257"/>
      <c r="K668" s="257"/>
    </row>
    <row r="669" spans="1:11" s="256" customFormat="1" x14ac:dyDescent="0.2">
      <c r="A669" s="323"/>
      <c r="B669" s="324"/>
      <c r="C669" s="142"/>
      <c r="D669" s="315"/>
      <c r="E669" s="325"/>
      <c r="F669" s="277"/>
      <c r="G669" s="298"/>
      <c r="I669" s="257"/>
      <c r="J669" s="257"/>
      <c r="K669" s="257"/>
    </row>
    <row r="670" spans="1:11" s="256" customFormat="1" x14ac:dyDescent="0.2">
      <c r="A670" s="323"/>
      <c r="B670" s="324"/>
      <c r="C670" s="142"/>
      <c r="D670" s="315"/>
      <c r="E670" s="325"/>
      <c r="F670" s="277"/>
      <c r="G670" s="298"/>
      <c r="I670" s="257"/>
      <c r="J670" s="257"/>
      <c r="K670" s="257"/>
    </row>
    <row r="671" spans="1:11" s="256" customFormat="1" x14ac:dyDescent="0.2">
      <c r="A671" s="323"/>
      <c r="B671" s="324"/>
      <c r="C671" s="142"/>
      <c r="D671" s="315"/>
      <c r="E671" s="325"/>
      <c r="F671" s="277"/>
      <c r="G671" s="298"/>
      <c r="I671" s="257"/>
      <c r="J671" s="257"/>
      <c r="K671" s="257"/>
    </row>
    <row r="672" spans="1:11" s="256" customFormat="1" x14ac:dyDescent="0.2">
      <c r="A672" s="323"/>
      <c r="B672" s="324"/>
      <c r="C672" s="142"/>
      <c r="D672" s="315"/>
      <c r="E672" s="325"/>
      <c r="F672" s="277"/>
      <c r="G672" s="298"/>
      <c r="I672" s="257"/>
      <c r="J672" s="257"/>
      <c r="K672" s="257"/>
    </row>
    <row r="673" spans="1:11" s="256" customFormat="1" x14ac:dyDescent="0.2">
      <c r="A673" s="323"/>
      <c r="B673" s="324"/>
      <c r="C673" s="142"/>
      <c r="D673" s="315"/>
      <c r="E673" s="325"/>
      <c r="F673" s="277"/>
      <c r="G673" s="298"/>
      <c r="I673" s="257"/>
      <c r="J673" s="257"/>
      <c r="K673" s="257"/>
    </row>
    <row r="674" spans="1:11" s="256" customFormat="1" x14ac:dyDescent="0.2">
      <c r="A674" s="323"/>
      <c r="B674" s="324"/>
      <c r="C674" s="142"/>
      <c r="D674" s="315"/>
      <c r="E674" s="325"/>
      <c r="F674" s="277"/>
      <c r="G674" s="298"/>
      <c r="I674" s="257"/>
      <c r="J674" s="257"/>
      <c r="K674" s="257"/>
    </row>
    <row r="675" spans="1:11" s="256" customFormat="1" x14ac:dyDescent="0.2">
      <c r="A675" s="323"/>
      <c r="B675" s="324"/>
      <c r="C675" s="142"/>
      <c r="D675" s="315"/>
      <c r="E675" s="325"/>
      <c r="F675" s="277"/>
      <c r="G675" s="298"/>
      <c r="I675" s="257"/>
      <c r="J675" s="257"/>
      <c r="K675" s="257"/>
    </row>
    <row r="676" spans="1:11" s="256" customFormat="1" x14ac:dyDescent="0.2">
      <c r="A676" s="323"/>
      <c r="B676" s="324"/>
      <c r="C676" s="142"/>
      <c r="D676" s="315"/>
      <c r="E676" s="325"/>
      <c r="F676" s="277"/>
      <c r="G676" s="298"/>
      <c r="I676" s="257"/>
      <c r="J676" s="257"/>
      <c r="K676" s="257"/>
    </row>
    <row r="677" spans="1:11" s="256" customFormat="1" x14ac:dyDescent="0.2">
      <c r="A677" s="323"/>
      <c r="B677" s="324"/>
      <c r="C677" s="142"/>
      <c r="D677" s="315"/>
      <c r="E677" s="325"/>
      <c r="F677" s="277"/>
      <c r="G677" s="298"/>
      <c r="I677" s="257"/>
      <c r="J677" s="257"/>
      <c r="K677" s="257"/>
    </row>
    <row r="678" spans="1:11" s="256" customFormat="1" x14ac:dyDescent="0.2">
      <c r="A678" s="323"/>
      <c r="B678" s="324"/>
      <c r="C678" s="142"/>
      <c r="D678" s="315"/>
      <c r="E678" s="325"/>
      <c r="F678" s="277"/>
      <c r="G678" s="298"/>
      <c r="I678" s="257"/>
      <c r="J678" s="257"/>
      <c r="K678" s="257"/>
    </row>
    <row r="679" spans="1:11" s="256" customFormat="1" x14ac:dyDescent="0.2">
      <c r="A679" s="323"/>
      <c r="B679" s="324"/>
      <c r="C679" s="142"/>
      <c r="D679" s="315"/>
      <c r="E679" s="325"/>
      <c r="F679" s="277"/>
      <c r="G679" s="298"/>
      <c r="I679" s="257"/>
      <c r="J679" s="257"/>
      <c r="K679" s="257"/>
    </row>
    <row r="680" spans="1:11" s="256" customFormat="1" x14ac:dyDescent="0.2">
      <c r="A680" s="323"/>
      <c r="B680" s="324"/>
      <c r="C680" s="142"/>
      <c r="D680" s="315"/>
      <c r="E680" s="325"/>
      <c r="F680" s="277"/>
      <c r="G680" s="298"/>
      <c r="I680" s="257"/>
      <c r="J680" s="257"/>
      <c r="K680" s="257"/>
    </row>
    <row r="681" spans="1:11" s="256" customFormat="1" x14ac:dyDescent="0.2">
      <c r="A681" s="323"/>
      <c r="B681" s="324"/>
      <c r="C681" s="142"/>
      <c r="D681" s="315"/>
      <c r="E681" s="325"/>
      <c r="F681" s="277"/>
      <c r="G681" s="298"/>
      <c r="I681" s="257"/>
      <c r="J681" s="257"/>
      <c r="K681" s="257"/>
    </row>
    <row r="682" spans="1:11" s="256" customFormat="1" x14ac:dyDescent="0.2">
      <c r="A682" s="323"/>
      <c r="B682" s="324"/>
      <c r="C682" s="142"/>
      <c r="D682" s="315"/>
      <c r="E682" s="325"/>
      <c r="F682" s="277"/>
      <c r="G682" s="298"/>
      <c r="I682" s="257"/>
      <c r="J682" s="257"/>
      <c r="K682" s="257"/>
    </row>
    <row r="683" spans="1:11" s="256" customFormat="1" x14ac:dyDescent="0.2">
      <c r="A683" s="323"/>
      <c r="B683" s="324"/>
      <c r="C683" s="142"/>
      <c r="D683" s="315"/>
      <c r="E683" s="325"/>
      <c r="F683" s="277"/>
      <c r="G683" s="298"/>
      <c r="I683" s="257"/>
      <c r="J683" s="257"/>
      <c r="K683" s="257"/>
    </row>
    <row r="684" spans="1:11" s="256" customFormat="1" x14ac:dyDescent="0.2">
      <c r="A684" s="323"/>
      <c r="B684" s="324"/>
      <c r="C684" s="142"/>
      <c r="D684" s="315"/>
      <c r="E684" s="325"/>
      <c r="F684" s="277"/>
      <c r="G684" s="298"/>
      <c r="I684" s="257"/>
      <c r="J684" s="257"/>
      <c r="K684" s="257"/>
    </row>
    <row r="685" spans="1:11" s="256" customFormat="1" x14ac:dyDescent="0.2">
      <c r="A685" s="323"/>
      <c r="B685" s="324"/>
      <c r="C685" s="142"/>
      <c r="D685" s="315"/>
      <c r="E685" s="325"/>
      <c r="F685" s="277"/>
      <c r="G685" s="298"/>
      <c r="I685" s="257"/>
      <c r="J685" s="257"/>
      <c r="K685" s="257"/>
    </row>
    <row r="686" spans="1:11" s="256" customFormat="1" x14ac:dyDescent="0.2">
      <c r="A686" s="323"/>
      <c r="B686" s="324"/>
      <c r="C686" s="142"/>
      <c r="D686" s="315"/>
      <c r="E686" s="325"/>
      <c r="F686" s="277"/>
      <c r="G686" s="298"/>
      <c r="I686" s="257"/>
      <c r="J686" s="257"/>
      <c r="K686" s="257"/>
    </row>
    <row r="687" spans="1:11" s="256" customFormat="1" x14ac:dyDescent="0.2">
      <c r="A687" s="323"/>
      <c r="B687" s="324"/>
      <c r="C687" s="142"/>
      <c r="D687" s="315"/>
      <c r="E687" s="325"/>
      <c r="F687" s="277"/>
      <c r="G687" s="298"/>
      <c r="I687" s="257"/>
      <c r="J687" s="257"/>
      <c r="K687" s="257"/>
    </row>
    <row r="688" spans="1:11" s="256" customFormat="1" x14ac:dyDescent="0.2">
      <c r="A688" s="323"/>
      <c r="B688" s="324"/>
      <c r="C688" s="142"/>
      <c r="D688" s="315"/>
      <c r="E688" s="325"/>
      <c r="F688" s="277"/>
      <c r="G688" s="298"/>
      <c r="I688" s="257"/>
      <c r="J688" s="257"/>
      <c r="K688" s="257"/>
    </row>
    <row r="689" spans="1:11" s="256" customFormat="1" x14ac:dyDescent="0.2">
      <c r="A689" s="323"/>
      <c r="B689" s="324"/>
      <c r="C689" s="142"/>
      <c r="D689" s="315"/>
      <c r="E689" s="325"/>
      <c r="F689" s="277"/>
      <c r="G689" s="298"/>
      <c r="I689" s="257"/>
      <c r="J689" s="257"/>
      <c r="K689" s="257"/>
    </row>
    <row r="690" spans="1:11" s="256" customFormat="1" x14ac:dyDescent="0.2">
      <c r="A690" s="323"/>
      <c r="B690" s="324"/>
      <c r="C690" s="142"/>
      <c r="D690" s="315"/>
      <c r="E690" s="325"/>
      <c r="F690" s="277"/>
      <c r="G690" s="298"/>
      <c r="I690" s="257"/>
      <c r="J690" s="257"/>
      <c r="K690" s="257"/>
    </row>
    <row r="691" spans="1:11" s="256" customFormat="1" x14ac:dyDescent="0.2">
      <c r="A691" s="323"/>
      <c r="B691" s="324"/>
      <c r="C691" s="142"/>
      <c r="D691" s="315"/>
      <c r="E691" s="325"/>
      <c r="F691" s="277"/>
      <c r="G691" s="298"/>
      <c r="I691" s="257"/>
      <c r="J691" s="257"/>
      <c r="K691" s="257"/>
    </row>
    <row r="692" spans="1:11" s="256" customFormat="1" x14ac:dyDescent="0.2">
      <c r="A692" s="323"/>
      <c r="B692" s="324"/>
      <c r="C692" s="142"/>
      <c r="D692" s="315"/>
      <c r="E692" s="325"/>
      <c r="F692" s="277"/>
      <c r="G692" s="298"/>
      <c r="I692" s="257"/>
      <c r="J692" s="257"/>
      <c r="K692" s="257"/>
    </row>
    <row r="693" spans="1:11" s="256" customFormat="1" x14ac:dyDescent="0.2">
      <c r="A693" s="323"/>
      <c r="B693" s="324"/>
      <c r="C693" s="142"/>
      <c r="D693" s="315"/>
      <c r="E693" s="325"/>
      <c r="F693" s="277"/>
      <c r="G693" s="298"/>
      <c r="I693" s="257"/>
      <c r="J693" s="257"/>
      <c r="K693" s="257"/>
    </row>
    <row r="694" spans="1:11" s="256" customFormat="1" x14ac:dyDescent="0.2">
      <c r="A694" s="323"/>
      <c r="B694" s="324"/>
      <c r="C694" s="142"/>
      <c r="D694" s="315"/>
      <c r="E694" s="325"/>
      <c r="F694" s="277"/>
      <c r="G694" s="298"/>
      <c r="I694" s="257"/>
      <c r="J694" s="257"/>
      <c r="K694" s="257"/>
    </row>
    <row r="695" spans="1:11" s="256" customFormat="1" x14ac:dyDescent="0.2">
      <c r="A695" s="323"/>
      <c r="B695" s="324"/>
      <c r="C695" s="142"/>
      <c r="D695" s="315"/>
      <c r="E695" s="325"/>
      <c r="F695" s="277"/>
      <c r="G695" s="298"/>
      <c r="I695" s="257"/>
      <c r="J695" s="257"/>
      <c r="K695" s="257"/>
    </row>
    <row r="696" spans="1:11" s="256" customFormat="1" x14ac:dyDescent="0.2">
      <c r="A696" s="323"/>
      <c r="B696" s="324"/>
      <c r="C696" s="142"/>
      <c r="D696" s="315"/>
      <c r="E696" s="325"/>
      <c r="F696" s="277"/>
      <c r="G696" s="298"/>
      <c r="I696" s="257"/>
      <c r="J696" s="257"/>
      <c r="K696" s="257"/>
    </row>
    <row r="697" spans="1:11" s="256" customFormat="1" x14ac:dyDescent="0.2">
      <c r="A697" s="323"/>
      <c r="B697" s="324"/>
      <c r="C697" s="142"/>
      <c r="D697" s="315"/>
      <c r="E697" s="325"/>
      <c r="F697" s="277"/>
      <c r="G697" s="298"/>
      <c r="I697" s="257"/>
      <c r="J697" s="257"/>
      <c r="K697" s="257"/>
    </row>
    <row r="698" spans="1:11" s="256" customFormat="1" x14ac:dyDescent="0.2">
      <c r="A698" s="323"/>
      <c r="B698" s="324"/>
      <c r="C698" s="142"/>
      <c r="D698" s="315"/>
      <c r="E698" s="325"/>
      <c r="F698" s="277"/>
      <c r="G698" s="298"/>
      <c r="I698" s="257"/>
      <c r="J698" s="257"/>
      <c r="K698" s="257"/>
    </row>
    <row r="699" spans="1:11" s="256" customFormat="1" x14ac:dyDescent="0.2">
      <c r="A699" s="323"/>
      <c r="B699" s="324"/>
      <c r="C699" s="142"/>
      <c r="D699" s="315"/>
      <c r="E699" s="325"/>
      <c r="F699" s="277"/>
      <c r="G699" s="298"/>
      <c r="I699" s="257"/>
      <c r="J699" s="257"/>
      <c r="K699" s="257"/>
    </row>
    <row r="700" spans="1:11" s="256" customFormat="1" x14ac:dyDescent="0.2">
      <c r="A700" s="323"/>
      <c r="B700" s="324"/>
      <c r="C700" s="142"/>
      <c r="D700" s="315"/>
      <c r="E700" s="325"/>
      <c r="F700" s="277"/>
      <c r="G700" s="298"/>
      <c r="I700" s="257"/>
      <c r="J700" s="257"/>
      <c r="K700" s="257"/>
    </row>
    <row r="701" spans="1:11" s="256" customFormat="1" x14ac:dyDescent="0.2">
      <c r="A701" s="323"/>
      <c r="B701" s="324"/>
      <c r="C701" s="142"/>
      <c r="D701" s="315"/>
      <c r="E701" s="325"/>
      <c r="F701" s="277"/>
      <c r="G701" s="298"/>
      <c r="I701" s="257"/>
      <c r="J701" s="257"/>
      <c r="K701" s="257"/>
    </row>
    <row r="702" spans="1:11" s="256" customFormat="1" x14ac:dyDescent="0.2">
      <c r="A702" s="323"/>
      <c r="B702" s="324"/>
      <c r="C702" s="142"/>
      <c r="D702" s="315"/>
      <c r="E702" s="325"/>
      <c r="F702" s="277"/>
      <c r="G702" s="298"/>
      <c r="I702" s="257"/>
      <c r="J702" s="257"/>
      <c r="K702" s="257"/>
    </row>
    <row r="703" spans="1:11" s="256" customFormat="1" x14ac:dyDescent="0.2">
      <c r="A703" s="323"/>
      <c r="B703" s="324"/>
      <c r="C703" s="142"/>
      <c r="D703" s="315"/>
      <c r="E703" s="325"/>
      <c r="F703" s="277"/>
      <c r="G703" s="298"/>
      <c r="I703" s="257"/>
      <c r="J703" s="257"/>
      <c r="K703" s="257"/>
    </row>
    <row r="704" spans="1:11" s="256" customFormat="1" x14ac:dyDescent="0.2">
      <c r="A704" s="323"/>
      <c r="B704" s="324"/>
      <c r="C704" s="142"/>
      <c r="D704" s="315"/>
      <c r="E704" s="325"/>
      <c r="F704" s="277"/>
      <c r="G704" s="298"/>
      <c r="I704" s="257"/>
      <c r="J704" s="257"/>
      <c r="K704" s="257"/>
    </row>
    <row r="705" spans="1:11" s="256" customFormat="1" x14ac:dyDescent="0.2">
      <c r="A705" s="323"/>
      <c r="B705" s="324"/>
      <c r="C705" s="142"/>
      <c r="D705" s="315"/>
      <c r="E705" s="325"/>
      <c r="F705" s="277"/>
      <c r="G705" s="298"/>
      <c r="I705" s="257"/>
      <c r="J705" s="257"/>
      <c r="K705" s="257"/>
    </row>
    <row r="706" spans="1:11" s="256" customFormat="1" x14ac:dyDescent="0.2">
      <c r="A706" s="323"/>
      <c r="B706" s="324"/>
      <c r="C706" s="142"/>
      <c r="D706" s="315"/>
      <c r="E706" s="325"/>
      <c r="F706" s="277"/>
      <c r="G706" s="298"/>
      <c r="I706" s="257"/>
      <c r="J706" s="257"/>
      <c r="K706" s="257"/>
    </row>
    <row r="707" spans="1:11" s="256" customFormat="1" x14ac:dyDescent="0.2">
      <c r="A707" s="323"/>
      <c r="B707" s="324"/>
      <c r="C707" s="142"/>
      <c r="D707" s="315"/>
      <c r="E707" s="325"/>
      <c r="F707" s="277"/>
      <c r="G707" s="298"/>
      <c r="I707" s="257"/>
      <c r="J707" s="257"/>
      <c r="K707" s="257"/>
    </row>
    <row r="708" spans="1:11" s="256" customFormat="1" x14ac:dyDescent="0.2">
      <c r="A708" s="323"/>
      <c r="B708" s="324"/>
      <c r="C708" s="142"/>
      <c r="D708" s="315"/>
      <c r="E708" s="325"/>
      <c r="F708" s="277"/>
      <c r="G708" s="298"/>
      <c r="I708" s="257"/>
      <c r="J708" s="257"/>
      <c r="K708" s="257"/>
    </row>
    <row r="709" spans="1:11" s="256" customFormat="1" x14ac:dyDescent="0.2">
      <c r="A709" s="323"/>
      <c r="B709" s="324"/>
      <c r="C709" s="142"/>
      <c r="D709" s="315"/>
      <c r="E709" s="325"/>
      <c r="F709" s="277"/>
      <c r="G709" s="298"/>
      <c r="I709" s="257"/>
      <c r="J709" s="257"/>
      <c r="K709" s="257"/>
    </row>
    <row r="710" spans="1:11" s="256" customFormat="1" x14ac:dyDescent="0.2">
      <c r="A710" s="323"/>
      <c r="B710" s="324"/>
      <c r="C710" s="142"/>
      <c r="D710" s="315"/>
      <c r="E710" s="325"/>
      <c r="F710" s="277"/>
      <c r="G710" s="298"/>
      <c r="I710" s="257"/>
      <c r="J710" s="257"/>
      <c r="K710" s="257"/>
    </row>
    <row r="711" spans="1:11" s="256" customFormat="1" x14ac:dyDescent="0.2">
      <c r="A711" s="323"/>
      <c r="B711" s="324"/>
      <c r="C711" s="142"/>
      <c r="D711" s="315"/>
      <c r="E711" s="325"/>
      <c r="F711" s="277"/>
      <c r="G711" s="298"/>
      <c r="I711" s="257"/>
      <c r="J711" s="257"/>
      <c r="K711" s="257"/>
    </row>
    <row r="712" spans="1:11" s="256" customFormat="1" x14ac:dyDescent="0.2">
      <c r="A712" s="323"/>
      <c r="B712" s="324"/>
      <c r="C712" s="142"/>
      <c r="D712" s="315"/>
      <c r="E712" s="325"/>
      <c r="F712" s="277"/>
      <c r="G712" s="298"/>
      <c r="I712" s="257"/>
      <c r="J712" s="257"/>
      <c r="K712" s="257"/>
    </row>
    <row r="713" spans="1:11" s="256" customFormat="1" x14ac:dyDescent="0.2">
      <c r="A713" s="323"/>
      <c r="B713" s="324"/>
      <c r="C713" s="142"/>
      <c r="D713" s="315"/>
      <c r="E713" s="325"/>
      <c r="F713" s="277"/>
      <c r="G713" s="298"/>
      <c r="I713" s="257"/>
      <c r="J713" s="257"/>
      <c r="K713" s="257"/>
    </row>
    <row r="714" spans="1:11" s="256" customFormat="1" x14ac:dyDescent="0.2">
      <c r="A714" s="323"/>
      <c r="B714" s="324"/>
      <c r="C714" s="142"/>
      <c r="D714" s="315"/>
      <c r="E714" s="325"/>
      <c r="F714" s="277"/>
      <c r="G714" s="298"/>
      <c r="I714" s="257"/>
      <c r="J714" s="257"/>
      <c r="K714" s="257"/>
    </row>
    <row r="715" spans="1:11" s="256" customFormat="1" x14ac:dyDescent="0.2">
      <c r="A715" s="323"/>
      <c r="B715" s="324"/>
      <c r="C715" s="142"/>
      <c r="D715" s="315"/>
      <c r="E715" s="325"/>
      <c r="F715" s="277"/>
      <c r="G715" s="298"/>
      <c r="I715" s="257"/>
      <c r="J715" s="257"/>
      <c r="K715" s="257"/>
    </row>
    <row r="716" spans="1:11" s="256" customFormat="1" x14ac:dyDescent="0.2">
      <c r="A716" s="323"/>
      <c r="B716" s="324"/>
      <c r="C716" s="142"/>
      <c r="D716" s="315"/>
      <c r="E716" s="325"/>
      <c r="F716" s="277"/>
      <c r="G716" s="298"/>
      <c r="I716" s="257"/>
      <c r="J716" s="257"/>
      <c r="K716" s="257"/>
    </row>
    <row r="717" spans="1:11" s="256" customFormat="1" x14ac:dyDescent="0.2">
      <c r="A717" s="323"/>
      <c r="B717" s="324"/>
      <c r="C717" s="142"/>
      <c r="D717" s="315"/>
      <c r="E717" s="325"/>
      <c r="F717" s="277"/>
      <c r="G717" s="298"/>
      <c r="I717" s="257"/>
      <c r="J717" s="257"/>
      <c r="K717" s="257"/>
    </row>
    <row r="718" spans="1:11" s="256" customFormat="1" x14ac:dyDescent="0.2">
      <c r="A718" s="323"/>
      <c r="B718" s="324"/>
      <c r="C718" s="142"/>
      <c r="D718" s="315"/>
      <c r="E718" s="325"/>
      <c r="F718" s="277"/>
      <c r="G718" s="298"/>
      <c r="I718" s="257"/>
      <c r="J718" s="257"/>
      <c r="K718" s="257"/>
    </row>
    <row r="719" spans="1:11" s="256" customFormat="1" x14ac:dyDescent="0.2">
      <c r="A719" s="323"/>
      <c r="B719" s="324"/>
      <c r="C719" s="142"/>
      <c r="D719" s="315"/>
      <c r="E719" s="325"/>
      <c r="F719" s="277"/>
      <c r="G719" s="298"/>
      <c r="I719" s="257"/>
      <c r="J719" s="257"/>
      <c r="K719" s="257"/>
    </row>
    <row r="720" spans="1:11" s="256" customFormat="1" x14ac:dyDescent="0.2">
      <c r="A720" s="323"/>
      <c r="B720" s="324"/>
      <c r="C720" s="142"/>
      <c r="D720" s="315"/>
      <c r="E720" s="325"/>
      <c r="F720" s="277"/>
      <c r="G720" s="298"/>
      <c r="I720" s="257"/>
      <c r="J720" s="257"/>
      <c r="K720" s="257"/>
    </row>
    <row r="721" spans="1:11" s="256" customFormat="1" x14ac:dyDescent="0.2">
      <c r="A721" s="323"/>
      <c r="B721" s="324"/>
      <c r="C721" s="142"/>
      <c r="D721" s="315"/>
      <c r="E721" s="325"/>
      <c r="F721" s="277"/>
      <c r="G721" s="298"/>
      <c r="I721" s="257"/>
      <c r="J721" s="257"/>
      <c r="K721" s="257"/>
    </row>
    <row r="722" spans="1:11" s="256" customFormat="1" x14ac:dyDescent="0.2">
      <c r="A722" s="323"/>
      <c r="B722" s="324"/>
      <c r="C722" s="142"/>
      <c r="D722" s="315"/>
      <c r="E722" s="325"/>
      <c r="F722" s="277"/>
      <c r="G722" s="298"/>
      <c r="I722" s="257"/>
      <c r="J722" s="257"/>
      <c r="K722" s="257"/>
    </row>
    <row r="723" spans="1:11" s="256" customFormat="1" x14ac:dyDescent="0.2">
      <c r="A723" s="323"/>
      <c r="B723" s="324"/>
      <c r="C723" s="142"/>
      <c r="D723" s="315"/>
      <c r="E723" s="325"/>
      <c r="F723" s="277"/>
      <c r="G723" s="298"/>
      <c r="I723" s="257"/>
      <c r="J723" s="257"/>
      <c r="K723" s="257"/>
    </row>
    <row r="724" spans="1:11" s="256" customFormat="1" x14ac:dyDescent="0.2">
      <c r="A724" s="323"/>
      <c r="B724" s="324"/>
      <c r="C724" s="142"/>
      <c r="D724" s="315"/>
      <c r="E724" s="325"/>
      <c r="F724" s="277"/>
      <c r="G724" s="298"/>
      <c r="I724" s="257"/>
      <c r="J724" s="257"/>
      <c r="K724" s="257"/>
    </row>
    <row r="725" spans="1:11" s="256" customFormat="1" x14ac:dyDescent="0.2">
      <c r="A725" s="323"/>
      <c r="B725" s="324"/>
      <c r="C725" s="142"/>
      <c r="D725" s="315"/>
      <c r="E725" s="325"/>
      <c r="F725" s="277"/>
      <c r="G725" s="298"/>
      <c r="I725" s="257"/>
      <c r="J725" s="257"/>
      <c r="K725" s="257"/>
    </row>
    <row r="726" spans="1:11" s="256" customFormat="1" x14ac:dyDescent="0.2">
      <c r="A726" s="323"/>
      <c r="B726" s="324"/>
      <c r="C726" s="142"/>
      <c r="D726" s="315"/>
      <c r="E726" s="325"/>
      <c r="F726" s="277"/>
      <c r="G726" s="298"/>
      <c r="I726" s="257"/>
      <c r="J726" s="257"/>
      <c r="K726" s="257"/>
    </row>
    <row r="727" spans="1:11" s="256" customFormat="1" x14ac:dyDescent="0.2">
      <c r="A727" s="323"/>
      <c r="B727" s="324"/>
      <c r="C727" s="142"/>
      <c r="D727" s="315"/>
      <c r="E727" s="325"/>
      <c r="F727" s="277"/>
      <c r="G727" s="298"/>
      <c r="I727" s="257"/>
      <c r="J727" s="257"/>
      <c r="K727" s="257"/>
    </row>
    <row r="728" spans="1:11" s="256" customFormat="1" x14ac:dyDescent="0.2">
      <c r="A728" s="323"/>
      <c r="B728" s="324"/>
      <c r="C728" s="142"/>
      <c r="D728" s="315"/>
      <c r="E728" s="325"/>
      <c r="F728" s="277"/>
      <c r="G728" s="298"/>
      <c r="I728" s="257"/>
      <c r="J728" s="257"/>
      <c r="K728" s="257"/>
    </row>
    <row r="729" spans="1:11" s="256" customFormat="1" x14ac:dyDescent="0.2">
      <c r="A729" s="323"/>
      <c r="B729" s="324"/>
      <c r="C729" s="142"/>
      <c r="D729" s="315"/>
      <c r="E729" s="325"/>
      <c r="F729" s="277"/>
      <c r="G729" s="298"/>
      <c r="I729" s="257"/>
      <c r="J729" s="257"/>
      <c r="K729" s="257"/>
    </row>
    <row r="730" spans="1:11" s="256" customFormat="1" x14ac:dyDescent="0.2">
      <c r="A730" s="323"/>
      <c r="B730" s="324"/>
      <c r="C730" s="142"/>
      <c r="D730" s="315"/>
      <c r="E730" s="325"/>
      <c r="F730" s="277"/>
      <c r="G730" s="298"/>
      <c r="I730" s="257"/>
      <c r="J730" s="257"/>
      <c r="K730" s="257"/>
    </row>
    <row r="731" spans="1:11" s="256" customFormat="1" x14ac:dyDescent="0.2">
      <c r="A731" s="323"/>
      <c r="B731" s="324"/>
      <c r="C731" s="142"/>
      <c r="D731" s="315"/>
      <c r="E731" s="325"/>
      <c r="F731" s="277"/>
      <c r="G731" s="298"/>
      <c r="I731" s="257"/>
      <c r="J731" s="257"/>
      <c r="K731" s="257"/>
    </row>
    <row r="732" spans="1:11" s="256" customFormat="1" x14ac:dyDescent="0.2">
      <c r="A732" s="323"/>
      <c r="B732" s="324"/>
      <c r="C732" s="142"/>
      <c r="D732" s="315"/>
      <c r="E732" s="325"/>
      <c r="F732" s="277"/>
      <c r="G732" s="298"/>
      <c r="I732" s="257"/>
      <c r="J732" s="257"/>
      <c r="K732" s="257"/>
    </row>
    <row r="733" spans="1:11" s="256" customFormat="1" x14ac:dyDescent="0.2">
      <c r="A733" s="323"/>
      <c r="B733" s="324"/>
      <c r="C733" s="142"/>
      <c r="D733" s="315"/>
      <c r="E733" s="325"/>
      <c r="F733" s="277"/>
      <c r="G733" s="298"/>
      <c r="I733" s="257"/>
      <c r="J733" s="257"/>
      <c r="K733" s="257"/>
    </row>
    <row r="734" spans="1:11" s="256" customFormat="1" x14ac:dyDescent="0.2">
      <c r="A734" s="323"/>
      <c r="B734" s="324"/>
      <c r="C734" s="142"/>
      <c r="D734" s="315"/>
      <c r="E734" s="325"/>
      <c r="F734" s="277"/>
      <c r="G734" s="298"/>
      <c r="I734" s="257"/>
      <c r="J734" s="257"/>
      <c r="K734" s="257"/>
    </row>
    <row r="735" spans="1:11" s="256" customFormat="1" x14ac:dyDescent="0.2">
      <c r="A735" s="323"/>
      <c r="B735" s="324"/>
      <c r="C735" s="142"/>
      <c r="D735" s="315"/>
      <c r="E735" s="325"/>
      <c r="F735" s="277"/>
      <c r="G735" s="298"/>
      <c r="I735" s="257"/>
      <c r="J735" s="257"/>
      <c r="K735" s="257"/>
    </row>
    <row r="736" spans="1:11" s="256" customFormat="1" x14ac:dyDescent="0.2">
      <c r="A736" s="323"/>
      <c r="B736" s="324"/>
      <c r="C736" s="142"/>
      <c r="D736" s="315"/>
      <c r="E736" s="325"/>
      <c r="F736" s="277"/>
      <c r="G736" s="298"/>
      <c r="I736" s="257"/>
      <c r="J736" s="257"/>
      <c r="K736" s="257"/>
    </row>
    <row r="737" spans="1:11" s="256" customFormat="1" x14ac:dyDescent="0.2">
      <c r="A737" s="323"/>
      <c r="B737" s="324"/>
      <c r="C737" s="142"/>
      <c r="D737" s="315"/>
      <c r="E737" s="325"/>
      <c r="F737" s="277"/>
      <c r="G737" s="298"/>
      <c r="I737" s="257"/>
      <c r="J737" s="257"/>
      <c r="K737" s="257"/>
    </row>
    <row r="738" spans="1:11" s="256" customFormat="1" x14ac:dyDescent="0.2">
      <c r="A738" s="323"/>
      <c r="B738" s="324"/>
      <c r="C738" s="142"/>
      <c r="D738" s="315"/>
      <c r="E738" s="325"/>
      <c r="F738" s="277"/>
      <c r="G738" s="298"/>
      <c r="I738" s="257"/>
      <c r="J738" s="257"/>
      <c r="K738" s="257"/>
    </row>
    <row r="739" spans="1:11" s="256" customFormat="1" x14ac:dyDescent="0.2">
      <c r="A739" s="323"/>
      <c r="B739" s="324"/>
      <c r="C739" s="142"/>
      <c r="D739" s="315"/>
      <c r="E739" s="325"/>
      <c r="F739" s="277"/>
      <c r="G739" s="298"/>
      <c r="I739" s="257"/>
      <c r="J739" s="257"/>
      <c r="K739" s="257"/>
    </row>
    <row r="740" spans="1:11" s="256" customFormat="1" x14ac:dyDescent="0.2">
      <c r="A740" s="323"/>
      <c r="B740" s="324"/>
      <c r="C740" s="142"/>
      <c r="D740" s="315"/>
      <c r="E740" s="325"/>
      <c r="F740" s="277"/>
      <c r="G740" s="298"/>
      <c r="I740" s="257"/>
      <c r="J740" s="257"/>
      <c r="K740" s="257"/>
    </row>
    <row r="741" spans="1:11" s="256" customFormat="1" x14ac:dyDescent="0.2">
      <c r="A741" s="323"/>
      <c r="B741" s="324"/>
      <c r="C741" s="142"/>
      <c r="D741" s="315"/>
      <c r="E741" s="325"/>
      <c r="F741" s="277"/>
      <c r="G741" s="298"/>
      <c r="I741" s="257"/>
      <c r="J741" s="257"/>
      <c r="K741" s="257"/>
    </row>
    <row r="742" spans="1:11" s="256" customFormat="1" x14ac:dyDescent="0.2">
      <c r="A742" s="323"/>
      <c r="B742" s="324"/>
      <c r="C742" s="142"/>
      <c r="D742" s="315"/>
      <c r="E742" s="325"/>
      <c r="F742" s="277"/>
      <c r="G742" s="298"/>
      <c r="I742" s="257"/>
      <c r="J742" s="257"/>
      <c r="K742" s="257"/>
    </row>
    <row r="743" spans="1:11" s="256" customFormat="1" x14ac:dyDescent="0.2">
      <c r="A743" s="323"/>
      <c r="B743" s="324"/>
      <c r="C743" s="142"/>
      <c r="D743" s="315"/>
      <c r="E743" s="325"/>
      <c r="F743" s="277"/>
      <c r="G743" s="298"/>
      <c r="I743" s="257"/>
      <c r="J743" s="257"/>
      <c r="K743" s="257"/>
    </row>
    <row r="744" spans="1:11" s="256" customFormat="1" x14ac:dyDescent="0.2">
      <c r="A744" s="323"/>
      <c r="B744" s="324"/>
      <c r="C744" s="142"/>
      <c r="D744" s="315"/>
      <c r="E744" s="325"/>
      <c r="F744" s="277"/>
      <c r="G744" s="298"/>
      <c r="I744" s="257"/>
      <c r="J744" s="257"/>
      <c r="K744" s="257"/>
    </row>
    <row r="745" spans="1:11" s="256" customFormat="1" x14ac:dyDescent="0.2">
      <c r="A745" s="323"/>
      <c r="B745" s="324"/>
      <c r="C745" s="142"/>
      <c r="D745" s="315"/>
      <c r="E745" s="325"/>
      <c r="F745" s="277"/>
      <c r="G745" s="298"/>
      <c r="I745" s="257"/>
      <c r="J745" s="257"/>
      <c r="K745" s="257"/>
    </row>
    <row r="746" spans="1:11" s="256" customFormat="1" x14ac:dyDescent="0.2">
      <c r="A746" s="323"/>
      <c r="B746" s="324"/>
      <c r="C746" s="142"/>
      <c r="D746" s="315"/>
      <c r="E746" s="325"/>
      <c r="F746" s="277"/>
      <c r="G746" s="298"/>
      <c r="I746" s="257"/>
      <c r="J746" s="257"/>
      <c r="K746" s="257"/>
    </row>
    <row r="747" spans="1:11" s="256" customFormat="1" x14ac:dyDescent="0.2">
      <c r="A747" s="323"/>
      <c r="B747" s="324"/>
      <c r="C747" s="142"/>
      <c r="D747" s="315"/>
      <c r="E747" s="325"/>
      <c r="F747" s="277"/>
      <c r="G747" s="298"/>
      <c r="I747" s="257"/>
      <c r="J747" s="257"/>
      <c r="K747" s="257"/>
    </row>
    <row r="748" spans="1:11" s="256" customFormat="1" x14ac:dyDescent="0.2">
      <c r="A748" s="323"/>
      <c r="B748" s="324"/>
      <c r="C748" s="142"/>
      <c r="D748" s="315"/>
      <c r="E748" s="325"/>
      <c r="F748" s="277"/>
      <c r="G748" s="298"/>
      <c r="I748" s="257"/>
      <c r="J748" s="257"/>
      <c r="K748" s="257"/>
    </row>
    <row r="749" spans="1:11" s="256" customFormat="1" x14ac:dyDescent="0.2">
      <c r="A749" s="323"/>
      <c r="B749" s="324"/>
      <c r="C749" s="142"/>
      <c r="D749" s="315"/>
      <c r="E749" s="325"/>
      <c r="F749" s="277"/>
      <c r="G749" s="298"/>
      <c r="I749" s="257"/>
      <c r="J749" s="257"/>
      <c r="K749" s="257"/>
    </row>
    <row r="750" spans="1:11" s="256" customFormat="1" x14ac:dyDescent="0.2">
      <c r="A750" s="323"/>
      <c r="B750" s="324"/>
      <c r="C750" s="142"/>
      <c r="D750" s="315"/>
      <c r="E750" s="325"/>
      <c r="F750" s="277"/>
      <c r="G750" s="298"/>
      <c r="I750" s="257"/>
      <c r="J750" s="257"/>
      <c r="K750" s="257"/>
    </row>
    <row r="751" spans="1:11" s="256" customFormat="1" x14ac:dyDescent="0.2">
      <c r="A751" s="323"/>
      <c r="B751" s="324"/>
      <c r="C751" s="142"/>
      <c r="D751" s="315"/>
      <c r="E751" s="325"/>
      <c r="F751" s="277"/>
      <c r="G751" s="298"/>
      <c r="I751" s="257"/>
      <c r="J751" s="257"/>
      <c r="K751" s="257"/>
    </row>
    <row r="752" spans="1:11" s="256" customFormat="1" x14ac:dyDescent="0.2">
      <c r="A752" s="323"/>
      <c r="B752" s="324"/>
      <c r="C752" s="142"/>
      <c r="D752" s="315"/>
      <c r="E752" s="325"/>
      <c r="F752" s="277"/>
      <c r="G752" s="298"/>
      <c r="I752" s="257"/>
      <c r="J752" s="257"/>
      <c r="K752" s="257"/>
    </row>
    <row r="753" spans="1:11" s="256" customFormat="1" x14ac:dyDescent="0.2">
      <c r="A753" s="323"/>
      <c r="B753" s="324"/>
      <c r="C753" s="142"/>
      <c r="D753" s="315"/>
      <c r="E753" s="325"/>
      <c r="F753" s="277"/>
      <c r="G753" s="298"/>
      <c r="I753" s="257"/>
      <c r="J753" s="257"/>
      <c r="K753" s="257"/>
    </row>
    <row r="754" spans="1:11" s="256" customFormat="1" x14ac:dyDescent="0.2">
      <c r="A754" s="323"/>
      <c r="B754" s="324"/>
      <c r="C754" s="142"/>
      <c r="D754" s="315"/>
      <c r="E754" s="325"/>
      <c r="F754" s="277"/>
      <c r="G754" s="298"/>
      <c r="I754" s="257"/>
      <c r="J754" s="257"/>
      <c r="K754" s="257"/>
    </row>
    <row r="755" spans="1:11" s="256" customFormat="1" x14ac:dyDescent="0.2">
      <c r="A755" s="323"/>
      <c r="B755" s="324"/>
      <c r="C755" s="142"/>
      <c r="D755" s="315"/>
      <c r="E755" s="325"/>
      <c r="F755" s="277"/>
      <c r="G755" s="298"/>
      <c r="I755" s="257"/>
      <c r="J755" s="257"/>
      <c r="K755" s="257"/>
    </row>
    <row r="756" spans="1:11" s="256" customFormat="1" x14ac:dyDescent="0.2">
      <c r="A756" s="323"/>
      <c r="B756" s="324"/>
      <c r="C756" s="142"/>
      <c r="D756" s="315"/>
      <c r="E756" s="325"/>
      <c r="F756" s="277"/>
      <c r="G756" s="298"/>
      <c r="I756" s="257"/>
      <c r="J756" s="257"/>
      <c r="K756" s="257"/>
    </row>
    <row r="757" spans="1:11" s="256" customFormat="1" x14ac:dyDescent="0.2">
      <c r="A757" s="323"/>
      <c r="B757" s="324"/>
      <c r="C757" s="142"/>
      <c r="D757" s="315"/>
      <c r="E757" s="325"/>
      <c r="F757" s="277"/>
      <c r="G757" s="298"/>
      <c r="I757" s="257"/>
      <c r="J757" s="257"/>
      <c r="K757" s="257"/>
    </row>
    <row r="758" spans="1:11" s="256" customFormat="1" x14ac:dyDescent="0.2">
      <c r="A758" s="323"/>
      <c r="B758" s="324"/>
      <c r="C758" s="142"/>
      <c r="D758" s="315"/>
      <c r="E758" s="325"/>
      <c r="F758" s="277"/>
      <c r="G758" s="298"/>
      <c r="I758" s="257"/>
      <c r="J758" s="257"/>
      <c r="K758" s="257"/>
    </row>
    <row r="759" spans="1:11" s="256" customFormat="1" x14ac:dyDescent="0.2">
      <c r="A759" s="323"/>
      <c r="B759" s="324"/>
      <c r="C759" s="142"/>
      <c r="D759" s="315"/>
      <c r="E759" s="325"/>
      <c r="F759" s="277"/>
      <c r="G759" s="298"/>
      <c r="I759" s="257"/>
      <c r="J759" s="257"/>
      <c r="K759" s="257"/>
    </row>
    <row r="760" spans="1:11" s="256" customFormat="1" x14ac:dyDescent="0.2">
      <c r="A760" s="323"/>
      <c r="B760" s="324"/>
      <c r="C760" s="142"/>
      <c r="D760" s="315"/>
      <c r="E760" s="325"/>
      <c r="F760" s="277"/>
      <c r="G760" s="298"/>
      <c r="I760" s="257"/>
      <c r="J760" s="257"/>
      <c r="K760" s="257"/>
    </row>
    <row r="761" spans="1:11" s="256" customFormat="1" x14ac:dyDescent="0.2">
      <c r="A761" s="323"/>
      <c r="B761" s="324"/>
      <c r="C761" s="142"/>
      <c r="D761" s="315"/>
      <c r="E761" s="325"/>
      <c r="F761" s="277"/>
      <c r="G761" s="298"/>
      <c r="I761" s="257"/>
      <c r="J761" s="257"/>
      <c r="K761" s="257"/>
    </row>
    <row r="762" spans="1:11" s="256" customFormat="1" x14ac:dyDescent="0.2">
      <c r="A762" s="323"/>
      <c r="B762" s="324"/>
      <c r="C762" s="142"/>
      <c r="D762" s="315"/>
      <c r="E762" s="325"/>
      <c r="F762" s="277"/>
      <c r="G762" s="298"/>
      <c r="I762" s="257"/>
      <c r="J762" s="257"/>
      <c r="K762" s="257"/>
    </row>
    <row r="763" spans="1:11" s="256" customFormat="1" x14ac:dyDescent="0.2">
      <c r="A763" s="323"/>
      <c r="B763" s="324"/>
      <c r="C763" s="142"/>
      <c r="D763" s="315"/>
      <c r="E763" s="325"/>
      <c r="F763" s="277"/>
      <c r="G763" s="298"/>
      <c r="I763" s="257"/>
      <c r="J763" s="257"/>
      <c r="K763" s="257"/>
    </row>
    <row r="764" spans="1:11" s="256" customFormat="1" x14ac:dyDescent="0.2">
      <c r="A764" s="323"/>
      <c r="B764" s="324"/>
      <c r="C764" s="142"/>
      <c r="D764" s="315"/>
      <c r="E764" s="325"/>
      <c r="F764" s="277"/>
      <c r="G764" s="298"/>
      <c r="I764" s="257"/>
      <c r="J764" s="257"/>
      <c r="K764" s="257"/>
    </row>
    <row r="765" spans="1:11" s="256" customFormat="1" x14ac:dyDescent="0.2">
      <c r="A765" s="323"/>
      <c r="B765" s="324"/>
      <c r="C765" s="142"/>
      <c r="D765" s="315"/>
      <c r="E765" s="325"/>
      <c r="F765" s="277"/>
      <c r="G765" s="298"/>
      <c r="I765" s="257"/>
      <c r="J765" s="257"/>
      <c r="K765" s="257"/>
    </row>
    <row r="766" spans="1:11" s="256" customFormat="1" x14ac:dyDescent="0.2">
      <c r="A766" s="323"/>
      <c r="B766" s="324"/>
      <c r="C766" s="142"/>
      <c r="D766" s="315"/>
      <c r="E766" s="325"/>
      <c r="F766" s="277"/>
      <c r="G766" s="298"/>
      <c r="I766" s="257"/>
      <c r="J766" s="257"/>
      <c r="K766" s="257"/>
    </row>
    <row r="767" spans="1:11" s="256" customFormat="1" x14ac:dyDescent="0.2">
      <c r="A767" s="323"/>
      <c r="B767" s="324"/>
      <c r="C767" s="142"/>
      <c r="D767" s="315"/>
      <c r="E767" s="325"/>
      <c r="F767" s="277"/>
      <c r="G767" s="298"/>
      <c r="I767" s="257"/>
      <c r="J767" s="257"/>
      <c r="K767" s="257"/>
    </row>
    <row r="768" spans="1:11" s="256" customFormat="1" x14ac:dyDescent="0.2">
      <c r="A768" s="323"/>
      <c r="B768" s="324"/>
      <c r="C768" s="142"/>
      <c r="D768" s="315"/>
      <c r="E768" s="325"/>
      <c r="F768" s="277"/>
      <c r="G768" s="298"/>
      <c r="I768" s="257"/>
      <c r="J768" s="257"/>
      <c r="K768" s="257"/>
    </row>
    <row r="769" spans="1:11" s="256" customFormat="1" x14ac:dyDescent="0.2">
      <c r="A769" s="323"/>
      <c r="B769" s="324"/>
      <c r="C769" s="142"/>
      <c r="D769" s="315"/>
      <c r="E769" s="325"/>
      <c r="F769" s="277"/>
      <c r="G769" s="298"/>
      <c r="I769" s="257"/>
      <c r="J769" s="257"/>
      <c r="K769" s="257"/>
    </row>
    <row r="770" spans="1:11" s="256" customFormat="1" x14ac:dyDescent="0.2">
      <c r="A770" s="323"/>
      <c r="B770" s="324"/>
      <c r="C770" s="142"/>
      <c r="D770" s="315"/>
      <c r="E770" s="325"/>
      <c r="F770" s="277"/>
      <c r="G770" s="298"/>
      <c r="I770" s="257"/>
      <c r="J770" s="257"/>
      <c r="K770" s="257"/>
    </row>
    <row r="771" spans="1:11" s="256" customFormat="1" x14ac:dyDescent="0.2">
      <c r="A771" s="323"/>
      <c r="B771" s="324"/>
      <c r="C771" s="142"/>
      <c r="D771" s="315"/>
      <c r="E771" s="325"/>
      <c r="F771" s="277"/>
      <c r="G771" s="298"/>
      <c r="I771" s="257"/>
      <c r="J771" s="257"/>
      <c r="K771" s="257"/>
    </row>
    <row r="772" spans="1:11" s="256" customFormat="1" x14ac:dyDescent="0.2">
      <c r="A772" s="323"/>
      <c r="B772" s="324"/>
      <c r="C772" s="142"/>
      <c r="D772" s="315"/>
      <c r="E772" s="325"/>
      <c r="F772" s="277"/>
      <c r="G772" s="298"/>
      <c r="I772" s="257"/>
      <c r="J772" s="257"/>
      <c r="K772" s="257"/>
    </row>
    <row r="773" spans="1:11" s="256" customFormat="1" x14ac:dyDescent="0.2">
      <c r="A773" s="323"/>
      <c r="B773" s="324"/>
      <c r="C773" s="142"/>
      <c r="D773" s="315"/>
      <c r="E773" s="325"/>
      <c r="F773" s="277"/>
      <c r="G773" s="298"/>
      <c r="I773" s="257"/>
      <c r="J773" s="257"/>
      <c r="K773" s="257"/>
    </row>
    <row r="774" spans="1:11" s="256" customFormat="1" x14ac:dyDescent="0.2">
      <c r="A774" s="323"/>
      <c r="B774" s="324"/>
      <c r="C774" s="142"/>
      <c r="D774" s="315"/>
      <c r="E774" s="325"/>
      <c r="F774" s="277"/>
      <c r="G774" s="298"/>
      <c r="I774" s="257"/>
      <c r="J774" s="257"/>
      <c r="K774" s="257"/>
    </row>
    <row r="775" spans="1:11" s="256" customFormat="1" x14ac:dyDescent="0.2">
      <c r="A775" s="323"/>
      <c r="B775" s="324"/>
      <c r="C775" s="142"/>
      <c r="D775" s="315"/>
      <c r="E775" s="325"/>
      <c r="F775" s="277"/>
      <c r="G775" s="298"/>
      <c r="I775" s="257"/>
      <c r="J775" s="257"/>
      <c r="K775" s="257"/>
    </row>
    <row r="776" spans="1:11" s="256" customFormat="1" x14ac:dyDescent="0.2">
      <c r="A776" s="323"/>
      <c r="B776" s="324"/>
      <c r="C776" s="142"/>
      <c r="D776" s="315"/>
      <c r="E776" s="325"/>
      <c r="F776" s="277"/>
      <c r="G776" s="298"/>
      <c r="I776" s="257"/>
      <c r="J776" s="257"/>
      <c r="K776" s="257"/>
    </row>
    <row r="777" spans="1:11" s="256" customFormat="1" x14ac:dyDescent="0.2">
      <c r="A777" s="323"/>
      <c r="B777" s="324"/>
      <c r="C777" s="142"/>
      <c r="D777" s="315"/>
      <c r="E777" s="325"/>
      <c r="F777" s="277"/>
      <c r="G777" s="298"/>
      <c r="I777" s="257"/>
      <c r="J777" s="257"/>
      <c r="K777" s="257"/>
    </row>
    <row r="778" spans="1:11" s="256" customFormat="1" x14ac:dyDescent="0.2">
      <c r="A778" s="323"/>
      <c r="B778" s="324"/>
      <c r="C778" s="142"/>
      <c r="D778" s="315"/>
      <c r="E778" s="325"/>
      <c r="F778" s="277"/>
      <c r="G778" s="298"/>
      <c r="I778" s="257"/>
      <c r="J778" s="257"/>
      <c r="K778" s="257"/>
    </row>
    <row r="779" spans="1:11" s="256" customFormat="1" x14ac:dyDescent="0.2">
      <c r="A779" s="323"/>
      <c r="B779" s="324"/>
      <c r="C779" s="142"/>
      <c r="D779" s="315"/>
      <c r="E779" s="325"/>
      <c r="F779" s="277"/>
      <c r="G779" s="298"/>
      <c r="I779" s="257"/>
      <c r="J779" s="257"/>
      <c r="K779" s="257"/>
    </row>
    <row r="780" spans="1:11" s="256" customFormat="1" x14ac:dyDescent="0.2">
      <c r="A780" s="323"/>
      <c r="B780" s="324"/>
      <c r="C780" s="142"/>
      <c r="D780" s="315"/>
      <c r="E780" s="325"/>
      <c r="F780" s="277"/>
      <c r="G780" s="298"/>
      <c r="I780" s="257"/>
      <c r="J780" s="257"/>
      <c r="K780" s="257"/>
    </row>
    <row r="781" spans="1:11" s="256" customFormat="1" x14ac:dyDescent="0.2">
      <c r="A781" s="323"/>
      <c r="B781" s="324"/>
      <c r="C781" s="142"/>
      <c r="D781" s="315"/>
      <c r="E781" s="325"/>
      <c r="F781" s="277"/>
      <c r="G781" s="298"/>
      <c r="I781" s="257"/>
      <c r="J781" s="257"/>
      <c r="K781" s="257"/>
    </row>
    <row r="782" spans="1:11" s="256" customFormat="1" x14ac:dyDescent="0.2">
      <c r="A782" s="323"/>
      <c r="B782" s="324"/>
      <c r="C782" s="142"/>
      <c r="D782" s="315"/>
      <c r="E782" s="325"/>
      <c r="F782" s="277"/>
      <c r="G782" s="298"/>
      <c r="I782" s="257"/>
      <c r="J782" s="257"/>
      <c r="K782" s="257"/>
    </row>
    <row r="783" spans="1:11" s="256" customFormat="1" x14ac:dyDescent="0.2">
      <c r="A783" s="323"/>
      <c r="B783" s="324"/>
      <c r="C783" s="142"/>
      <c r="D783" s="315"/>
      <c r="E783" s="325"/>
      <c r="F783" s="277"/>
      <c r="G783" s="298"/>
      <c r="I783" s="257"/>
      <c r="J783" s="257"/>
      <c r="K783" s="257"/>
    </row>
    <row r="784" spans="1:11" s="256" customFormat="1" x14ac:dyDescent="0.2">
      <c r="A784" s="323"/>
      <c r="B784" s="324"/>
      <c r="C784" s="142"/>
      <c r="D784" s="315"/>
      <c r="E784" s="325"/>
      <c r="F784" s="277"/>
      <c r="G784" s="298"/>
      <c r="I784" s="257"/>
      <c r="J784" s="257"/>
      <c r="K784" s="257"/>
    </row>
    <row r="785" spans="1:11" s="256" customFormat="1" x14ac:dyDescent="0.2">
      <c r="A785" s="323"/>
      <c r="B785" s="324"/>
      <c r="C785" s="142"/>
      <c r="D785" s="315"/>
      <c r="E785" s="325"/>
      <c r="F785" s="277"/>
      <c r="G785" s="298"/>
      <c r="I785" s="257"/>
      <c r="J785" s="257"/>
      <c r="K785" s="257"/>
    </row>
    <row r="786" spans="1:11" s="256" customFormat="1" x14ac:dyDescent="0.2">
      <c r="A786" s="323"/>
      <c r="B786" s="324"/>
      <c r="C786" s="142"/>
      <c r="D786" s="315"/>
      <c r="E786" s="325"/>
      <c r="F786" s="277"/>
      <c r="G786" s="298"/>
      <c r="I786" s="257"/>
      <c r="J786" s="257"/>
      <c r="K786" s="257"/>
    </row>
    <row r="787" spans="1:11" s="256" customFormat="1" x14ac:dyDescent="0.2">
      <c r="A787" s="323"/>
      <c r="B787" s="324"/>
      <c r="C787" s="142"/>
      <c r="D787" s="315"/>
      <c r="E787" s="325"/>
      <c r="F787" s="277"/>
      <c r="G787" s="298"/>
      <c r="I787" s="257"/>
      <c r="J787" s="257"/>
      <c r="K787" s="257"/>
    </row>
    <row r="788" spans="1:11" s="256" customFormat="1" x14ac:dyDescent="0.2">
      <c r="A788" s="323"/>
      <c r="B788" s="324"/>
      <c r="C788" s="142"/>
      <c r="D788" s="315"/>
      <c r="E788" s="325"/>
      <c r="F788" s="277"/>
      <c r="G788" s="298"/>
      <c r="I788" s="257"/>
      <c r="J788" s="257"/>
      <c r="K788" s="257"/>
    </row>
    <row r="789" spans="1:11" s="256" customFormat="1" x14ac:dyDescent="0.2">
      <c r="A789" s="323"/>
      <c r="B789" s="324"/>
      <c r="C789" s="142"/>
      <c r="D789" s="315"/>
      <c r="E789" s="325"/>
      <c r="F789" s="277"/>
      <c r="G789" s="298"/>
      <c r="I789" s="257"/>
      <c r="J789" s="257"/>
      <c r="K789" s="257"/>
    </row>
    <row r="790" spans="1:11" s="256" customFormat="1" x14ac:dyDescent="0.2">
      <c r="A790" s="323"/>
      <c r="B790" s="324"/>
      <c r="C790" s="142"/>
      <c r="D790" s="315"/>
      <c r="E790" s="325"/>
      <c r="F790" s="277"/>
      <c r="G790" s="298"/>
      <c r="I790" s="257"/>
      <c r="J790" s="257"/>
      <c r="K790" s="257"/>
    </row>
    <row r="791" spans="1:11" s="256" customFormat="1" x14ac:dyDescent="0.2">
      <c r="A791" s="323"/>
      <c r="B791" s="324"/>
      <c r="C791" s="142"/>
      <c r="D791" s="315"/>
      <c r="E791" s="325"/>
      <c r="F791" s="277"/>
      <c r="G791" s="298"/>
      <c r="I791" s="257"/>
      <c r="J791" s="257"/>
      <c r="K791" s="257"/>
    </row>
    <row r="792" spans="1:11" s="256" customFormat="1" x14ac:dyDescent="0.2">
      <c r="A792" s="323"/>
      <c r="B792" s="324"/>
      <c r="C792" s="142"/>
      <c r="D792" s="315"/>
      <c r="E792" s="325"/>
      <c r="F792" s="277"/>
      <c r="G792" s="298"/>
      <c r="I792" s="257"/>
      <c r="J792" s="257"/>
      <c r="K792" s="257"/>
    </row>
    <row r="793" spans="1:11" s="256" customFormat="1" x14ac:dyDescent="0.2">
      <c r="A793" s="323"/>
      <c r="B793" s="324"/>
      <c r="C793" s="142"/>
      <c r="D793" s="315"/>
      <c r="E793" s="325"/>
      <c r="F793" s="277"/>
      <c r="G793" s="298"/>
      <c r="I793" s="257"/>
      <c r="J793" s="257"/>
      <c r="K793" s="257"/>
    </row>
    <row r="794" spans="1:11" s="256" customFormat="1" x14ac:dyDescent="0.2">
      <c r="A794" s="323"/>
      <c r="B794" s="324"/>
      <c r="C794" s="142"/>
      <c r="D794" s="315"/>
      <c r="E794" s="325"/>
      <c r="F794" s="277"/>
      <c r="G794" s="298"/>
      <c r="I794" s="257"/>
      <c r="J794" s="257"/>
      <c r="K794" s="257"/>
    </row>
    <row r="795" spans="1:11" s="256" customFormat="1" x14ac:dyDescent="0.2">
      <c r="A795" s="323"/>
      <c r="B795" s="324"/>
      <c r="C795" s="142"/>
      <c r="D795" s="315"/>
      <c r="E795" s="325"/>
      <c r="F795" s="277"/>
      <c r="G795" s="298"/>
      <c r="I795" s="257"/>
      <c r="J795" s="257"/>
      <c r="K795" s="257"/>
    </row>
    <row r="796" spans="1:11" s="256" customFormat="1" x14ac:dyDescent="0.2">
      <c r="A796" s="323"/>
      <c r="B796" s="324"/>
      <c r="C796" s="142"/>
      <c r="D796" s="315"/>
      <c r="E796" s="325"/>
      <c r="F796" s="277"/>
      <c r="G796" s="298"/>
      <c r="I796" s="257"/>
      <c r="J796" s="257"/>
      <c r="K796" s="257"/>
    </row>
    <row r="797" spans="1:11" s="256" customFormat="1" x14ac:dyDescent="0.2">
      <c r="A797" s="323"/>
      <c r="B797" s="324"/>
      <c r="C797" s="142"/>
      <c r="D797" s="315"/>
      <c r="E797" s="325"/>
      <c r="F797" s="277"/>
      <c r="G797" s="298"/>
      <c r="I797" s="257"/>
      <c r="J797" s="257"/>
      <c r="K797" s="257"/>
    </row>
    <row r="798" spans="1:11" s="256" customFormat="1" x14ac:dyDescent="0.2">
      <c r="A798" s="323"/>
      <c r="B798" s="324"/>
      <c r="C798" s="142"/>
      <c r="D798" s="315"/>
      <c r="E798" s="325"/>
      <c r="F798" s="277"/>
      <c r="G798" s="298"/>
      <c r="I798" s="257"/>
      <c r="J798" s="257"/>
      <c r="K798" s="257"/>
    </row>
    <row r="799" spans="1:11" s="256" customFormat="1" x14ac:dyDescent="0.2">
      <c r="A799" s="323"/>
      <c r="B799" s="324"/>
      <c r="C799" s="142"/>
      <c r="D799" s="315"/>
      <c r="E799" s="325"/>
      <c r="F799" s="277"/>
      <c r="G799" s="298"/>
      <c r="I799" s="257"/>
      <c r="J799" s="257"/>
      <c r="K799" s="257"/>
    </row>
    <row r="800" spans="1:11" s="256" customFormat="1" x14ac:dyDescent="0.2">
      <c r="A800" s="323"/>
      <c r="B800" s="324"/>
      <c r="C800" s="142"/>
      <c r="D800" s="315"/>
      <c r="E800" s="325"/>
      <c r="F800" s="277"/>
      <c r="G800" s="298"/>
      <c r="I800" s="257"/>
      <c r="J800" s="257"/>
      <c r="K800" s="257"/>
    </row>
    <row r="801" spans="1:11" s="256" customFormat="1" x14ac:dyDescent="0.2">
      <c r="A801" s="323"/>
      <c r="B801" s="324"/>
      <c r="C801" s="142"/>
      <c r="D801" s="315"/>
      <c r="E801" s="325"/>
      <c r="F801" s="277"/>
      <c r="G801" s="298"/>
      <c r="I801" s="257"/>
      <c r="J801" s="257"/>
      <c r="K801" s="257"/>
    </row>
    <row r="802" spans="1:11" s="256" customFormat="1" x14ac:dyDescent="0.2">
      <c r="A802" s="323"/>
      <c r="B802" s="324"/>
      <c r="C802" s="142"/>
      <c r="D802" s="315"/>
      <c r="E802" s="325"/>
      <c r="F802" s="277"/>
      <c r="G802" s="298"/>
      <c r="I802" s="257"/>
      <c r="J802" s="257"/>
      <c r="K802" s="257"/>
    </row>
    <row r="803" spans="1:11" s="256" customFormat="1" x14ac:dyDescent="0.2">
      <c r="A803" s="323"/>
      <c r="B803" s="324"/>
      <c r="C803" s="142"/>
      <c r="D803" s="315"/>
      <c r="E803" s="325"/>
      <c r="F803" s="277"/>
      <c r="G803" s="298"/>
      <c r="I803" s="257"/>
      <c r="J803" s="257"/>
      <c r="K803" s="257"/>
    </row>
    <row r="804" spans="1:11" s="256" customFormat="1" x14ac:dyDescent="0.2">
      <c r="A804" s="323"/>
      <c r="B804" s="324"/>
      <c r="C804" s="142"/>
      <c r="D804" s="315"/>
      <c r="E804" s="325"/>
      <c r="F804" s="277"/>
      <c r="G804" s="298"/>
      <c r="I804" s="257"/>
      <c r="J804" s="257"/>
      <c r="K804" s="257"/>
    </row>
    <row r="805" spans="1:11" s="256" customFormat="1" x14ac:dyDescent="0.2">
      <c r="A805" s="323"/>
      <c r="B805" s="324"/>
      <c r="C805" s="142"/>
      <c r="D805" s="315"/>
      <c r="E805" s="325"/>
      <c r="F805" s="277"/>
      <c r="G805" s="298"/>
      <c r="I805" s="257"/>
      <c r="J805" s="257"/>
      <c r="K805" s="257"/>
    </row>
    <row r="806" spans="1:11" s="256" customFormat="1" x14ac:dyDescent="0.2">
      <c r="A806" s="323"/>
      <c r="B806" s="324"/>
      <c r="C806" s="142"/>
      <c r="D806" s="315"/>
      <c r="E806" s="325"/>
      <c r="F806" s="277"/>
      <c r="G806" s="298"/>
      <c r="I806" s="257"/>
      <c r="J806" s="257"/>
      <c r="K806" s="257"/>
    </row>
    <row r="807" spans="1:11" s="256" customFormat="1" x14ac:dyDescent="0.2">
      <c r="A807" s="323"/>
      <c r="B807" s="324"/>
      <c r="C807" s="142"/>
      <c r="D807" s="315"/>
      <c r="E807" s="325"/>
      <c r="F807" s="277"/>
      <c r="G807" s="298"/>
      <c r="I807" s="257"/>
      <c r="J807" s="257"/>
      <c r="K807" s="257"/>
    </row>
    <row r="808" spans="1:11" s="256" customFormat="1" x14ac:dyDescent="0.2">
      <c r="A808" s="323"/>
      <c r="B808" s="324"/>
      <c r="C808" s="142"/>
      <c r="D808" s="315"/>
      <c r="E808" s="325"/>
      <c r="F808" s="277"/>
      <c r="G808" s="298"/>
      <c r="I808" s="257"/>
      <c r="J808" s="257"/>
      <c r="K808" s="257"/>
    </row>
    <row r="809" spans="1:11" s="256" customFormat="1" x14ac:dyDescent="0.2">
      <c r="A809" s="323"/>
      <c r="B809" s="324"/>
      <c r="C809" s="142"/>
      <c r="D809" s="315"/>
      <c r="E809" s="325"/>
      <c r="F809" s="277"/>
      <c r="G809" s="298"/>
      <c r="I809" s="257"/>
      <c r="J809" s="257"/>
      <c r="K809" s="257"/>
    </row>
    <row r="810" spans="1:11" s="256" customFormat="1" x14ac:dyDescent="0.2">
      <c r="A810" s="323"/>
      <c r="B810" s="324"/>
      <c r="C810" s="142"/>
      <c r="D810" s="315"/>
      <c r="E810" s="325"/>
      <c r="F810" s="277"/>
      <c r="G810" s="298"/>
      <c r="I810" s="257"/>
      <c r="J810" s="257"/>
      <c r="K810" s="257"/>
    </row>
    <row r="811" spans="1:11" s="256" customFormat="1" x14ac:dyDescent="0.2">
      <c r="A811" s="323"/>
      <c r="B811" s="324"/>
      <c r="C811" s="142"/>
      <c r="D811" s="315"/>
      <c r="E811" s="325"/>
      <c r="F811" s="277"/>
      <c r="G811" s="298"/>
      <c r="I811" s="257"/>
      <c r="J811" s="257"/>
      <c r="K811" s="257"/>
    </row>
    <row r="812" spans="1:11" s="256" customFormat="1" x14ac:dyDescent="0.2">
      <c r="A812" s="323"/>
      <c r="B812" s="324"/>
      <c r="C812" s="142"/>
      <c r="D812" s="315"/>
      <c r="E812" s="325"/>
      <c r="F812" s="277"/>
      <c r="G812" s="298"/>
      <c r="I812" s="257"/>
      <c r="J812" s="257"/>
      <c r="K812" s="257"/>
    </row>
    <row r="813" spans="1:11" s="256" customFormat="1" x14ac:dyDescent="0.2">
      <c r="A813" s="323"/>
      <c r="B813" s="324"/>
      <c r="C813" s="142"/>
      <c r="D813" s="315"/>
      <c r="E813" s="325"/>
      <c r="F813" s="277"/>
      <c r="G813" s="298"/>
      <c r="I813" s="257"/>
      <c r="J813" s="257"/>
      <c r="K813" s="257"/>
    </row>
    <row r="814" spans="1:11" s="256" customFormat="1" x14ac:dyDescent="0.2">
      <c r="A814" s="323"/>
      <c r="B814" s="324"/>
      <c r="C814" s="142"/>
      <c r="D814" s="315"/>
      <c r="E814" s="325"/>
      <c r="F814" s="277"/>
      <c r="G814" s="298"/>
      <c r="I814" s="257"/>
      <c r="J814" s="257"/>
      <c r="K814" s="257"/>
    </row>
    <row r="815" spans="1:11" s="256" customFormat="1" x14ac:dyDescent="0.2">
      <c r="A815" s="323"/>
      <c r="B815" s="324"/>
      <c r="C815" s="142"/>
      <c r="D815" s="315"/>
      <c r="E815" s="325"/>
      <c r="F815" s="277"/>
      <c r="G815" s="298"/>
      <c r="I815" s="257"/>
      <c r="J815" s="257"/>
      <c r="K815" s="257"/>
    </row>
    <row r="816" spans="1:11" s="256" customFormat="1" x14ac:dyDescent="0.2">
      <c r="A816" s="323"/>
      <c r="B816" s="324"/>
      <c r="C816" s="142"/>
      <c r="D816" s="315"/>
      <c r="E816" s="325"/>
      <c r="F816" s="277"/>
      <c r="G816" s="298"/>
      <c r="I816" s="257"/>
      <c r="J816" s="257"/>
      <c r="K816" s="257"/>
    </row>
    <row r="817" spans="1:11" s="256" customFormat="1" x14ac:dyDescent="0.2">
      <c r="A817" s="323"/>
      <c r="B817" s="324"/>
      <c r="C817" s="142"/>
      <c r="D817" s="315"/>
      <c r="E817" s="325"/>
      <c r="F817" s="277"/>
      <c r="G817" s="298"/>
      <c r="I817" s="257"/>
      <c r="J817" s="257"/>
      <c r="K817" s="257"/>
    </row>
    <row r="818" spans="1:11" s="256" customFormat="1" x14ac:dyDescent="0.2">
      <c r="A818" s="323"/>
      <c r="B818" s="324"/>
      <c r="C818" s="142"/>
      <c r="D818" s="315"/>
      <c r="E818" s="325"/>
      <c r="F818" s="277"/>
      <c r="G818" s="298"/>
      <c r="I818" s="257"/>
      <c r="J818" s="257"/>
      <c r="K818" s="257"/>
    </row>
    <row r="819" spans="1:11" s="256" customFormat="1" x14ac:dyDescent="0.2">
      <c r="A819" s="323"/>
      <c r="B819" s="324"/>
      <c r="C819" s="142"/>
      <c r="D819" s="315"/>
      <c r="E819" s="325"/>
      <c r="F819" s="277"/>
      <c r="G819" s="298"/>
      <c r="I819" s="257"/>
      <c r="J819" s="257"/>
      <c r="K819" s="257"/>
    </row>
    <row r="820" spans="1:11" s="256" customFormat="1" x14ac:dyDescent="0.2">
      <c r="A820" s="323"/>
      <c r="B820" s="324"/>
      <c r="C820" s="142"/>
      <c r="D820" s="315"/>
      <c r="E820" s="325"/>
      <c r="F820" s="277"/>
      <c r="G820" s="298"/>
      <c r="I820" s="257"/>
      <c r="J820" s="257"/>
      <c r="K820" s="257"/>
    </row>
    <row r="821" spans="1:11" s="256" customFormat="1" x14ac:dyDescent="0.2">
      <c r="A821" s="323"/>
      <c r="B821" s="324"/>
      <c r="C821" s="142"/>
      <c r="D821" s="315"/>
      <c r="E821" s="325"/>
      <c r="F821" s="277"/>
      <c r="G821" s="298"/>
      <c r="I821" s="257"/>
      <c r="J821" s="257"/>
      <c r="K821" s="257"/>
    </row>
    <row r="822" spans="1:11" s="256" customFormat="1" x14ac:dyDescent="0.2">
      <c r="A822" s="323"/>
      <c r="B822" s="324"/>
      <c r="C822" s="142"/>
      <c r="D822" s="315"/>
      <c r="E822" s="325"/>
      <c r="F822" s="277"/>
      <c r="G822" s="298"/>
      <c r="I822" s="257"/>
      <c r="J822" s="257"/>
      <c r="K822" s="257"/>
    </row>
    <row r="823" spans="1:11" s="256" customFormat="1" x14ac:dyDescent="0.2">
      <c r="A823" s="323"/>
      <c r="B823" s="324"/>
      <c r="C823" s="142"/>
      <c r="D823" s="315"/>
      <c r="E823" s="325"/>
      <c r="F823" s="277"/>
      <c r="G823" s="298"/>
      <c r="I823" s="257"/>
      <c r="J823" s="257"/>
      <c r="K823" s="257"/>
    </row>
    <row r="824" spans="1:11" s="256" customFormat="1" x14ac:dyDescent="0.2">
      <c r="A824" s="323"/>
      <c r="B824" s="324"/>
      <c r="C824" s="142"/>
      <c r="D824" s="315"/>
      <c r="E824" s="325"/>
      <c r="F824" s="277"/>
      <c r="G824" s="298"/>
      <c r="I824" s="257"/>
      <c r="J824" s="257"/>
      <c r="K824" s="257"/>
    </row>
    <row r="825" spans="1:11" s="256" customFormat="1" x14ac:dyDescent="0.2">
      <c r="A825" s="323"/>
      <c r="B825" s="324"/>
      <c r="C825" s="142"/>
      <c r="D825" s="315"/>
      <c r="E825" s="325"/>
      <c r="F825" s="277"/>
      <c r="G825" s="298"/>
      <c r="I825" s="257"/>
      <c r="J825" s="257"/>
      <c r="K825" s="257"/>
    </row>
    <row r="826" spans="1:11" s="256" customFormat="1" x14ac:dyDescent="0.2">
      <c r="A826" s="323"/>
      <c r="B826" s="324"/>
      <c r="C826" s="142"/>
      <c r="D826" s="315"/>
      <c r="E826" s="325"/>
      <c r="F826" s="277"/>
      <c r="G826" s="298"/>
      <c r="I826" s="257"/>
      <c r="J826" s="257"/>
      <c r="K826" s="257"/>
    </row>
    <row r="827" spans="1:11" s="256" customFormat="1" x14ac:dyDescent="0.2">
      <c r="A827" s="323"/>
      <c r="B827" s="324"/>
      <c r="C827" s="142"/>
      <c r="D827" s="315"/>
      <c r="E827" s="325"/>
      <c r="F827" s="277"/>
      <c r="G827" s="298"/>
      <c r="I827" s="257"/>
      <c r="J827" s="257"/>
      <c r="K827" s="257"/>
    </row>
    <row r="828" spans="1:11" s="256" customFormat="1" x14ac:dyDescent="0.2">
      <c r="A828" s="323"/>
      <c r="B828" s="324"/>
      <c r="C828" s="142"/>
      <c r="D828" s="315"/>
      <c r="E828" s="325"/>
      <c r="F828" s="277"/>
      <c r="G828" s="298"/>
      <c r="I828" s="257"/>
      <c r="J828" s="257"/>
      <c r="K828" s="257"/>
    </row>
    <row r="829" spans="1:11" s="256" customFormat="1" x14ac:dyDescent="0.2">
      <c r="A829" s="323"/>
      <c r="B829" s="324"/>
      <c r="C829" s="142"/>
      <c r="D829" s="315"/>
      <c r="E829" s="325"/>
      <c r="F829" s="277"/>
      <c r="G829" s="298"/>
      <c r="I829" s="257"/>
      <c r="J829" s="257"/>
      <c r="K829" s="257"/>
    </row>
    <row r="830" spans="1:11" s="256" customFormat="1" x14ac:dyDescent="0.2">
      <c r="A830" s="323"/>
      <c r="B830" s="324"/>
      <c r="C830" s="142"/>
      <c r="D830" s="315"/>
      <c r="E830" s="325"/>
      <c r="F830" s="277"/>
      <c r="G830" s="298"/>
      <c r="I830" s="257"/>
      <c r="J830" s="257"/>
      <c r="K830" s="257"/>
    </row>
    <row r="831" spans="1:11" s="256" customFormat="1" x14ac:dyDescent="0.2">
      <c r="A831" s="323"/>
      <c r="B831" s="324"/>
      <c r="C831" s="142"/>
      <c r="D831" s="315"/>
      <c r="E831" s="325"/>
      <c r="F831" s="277"/>
      <c r="G831" s="298"/>
      <c r="I831" s="257"/>
      <c r="J831" s="257"/>
      <c r="K831" s="257"/>
    </row>
    <row r="832" spans="1:11" s="256" customFormat="1" x14ac:dyDescent="0.2">
      <c r="A832" s="323"/>
      <c r="B832" s="324"/>
      <c r="C832" s="142"/>
      <c r="D832" s="315"/>
      <c r="E832" s="325"/>
      <c r="F832" s="277"/>
      <c r="G832" s="298"/>
      <c r="I832" s="257"/>
      <c r="J832" s="257"/>
      <c r="K832" s="257"/>
    </row>
    <row r="833" spans="1:11" s="256" customFormat="1" x14ac:dyDescent="0.2">
      <c r="A833" s="323"/>
      <c r="B833" s="324"/>
      <c r="C833" s="142"/>
      <c r="D833" s="315"/>
      <c r="E833" s="325"/>
      <c r="F833" s="277"/>
      <c r="G833" s="298"/>
      <c r="I833" s="257"/>
      <c r="J833" s="257"/>
      <c r="K833" s="257"/>
    </row>
    <row r="834" spans="1:11" s="256" customFormat="1" x14ac:dyDescent="0.2">
      <c r="A834" s="323"/>
      <c r="B834" s="324"/>
      <c r="C834" s="142"/>
      <c r="D834" s="315"/>
      <c r="E834" s="325"/>
      <c r="F834" s="277"/>
      <c r="G834" s="298"/>
      <c r="I834" s="257"/>
      <c r="J834" s="257"/>
      <c r="K834" s="257"/>
    </row>
    <row r="835" spans="1:11" s="256" customFormat="1" x14ac:dyDescent="0.2">
      <c r="A835" s="323"/>
      <c r="B835" s="324"/>
      <c r="C835" s="142"/>
      <c r="D835" s="315"/>
      <c r="E835" s="325"/>
      <c r="F835" s="277"/>
      <c r="G835" s="298"/>
      <c r="I835" s="257"/>
      <c r="J835" s="257"/>
      <c r="K835" s="257"/>
    </row>
    <row r="836" spans="1:11" s="256" customFormat="1" x14ac:dyDescent="0.2">
      <c r="A836" s="323"/>
      <c r="B836" s="324"/>
      <c r="C836" s="142"/>
      <c r="D836" s="315"/>
      <c r="E836" s="325"/>
      <c r="F836" s="277"/>
      <c r="G836" s="298"/>
      <c r="I836" s="257"/>
      <c r="J836" s="257"/>
      <c r="K836" s="257"/>
    </row>
    <row r="837" spans="1:11" s="256" customFormat="1" x14ac:dyDescent="0.2">
      <c r="A837" s="323"/>
      <c r="B837" s="324"/>
      <c r="C837" s="142"/>
      <c r="D837" s="315"/>
      <c r="E837" s="325"/>
      <c r="F837" s="277"/>
      <c r="G837" s="298"/>
      <c r="I837" s="257"/>
      <c r="J837" s="257"/>
      <c r="K837" s="257"/>
    </row>
    <row r="838" spans="1:11" s="256" customFormat="1" x14ac:dyDescent="0.2">
      <c r="A838" s="323"/>
      <c r="B838" s="324"/>
      <c r="C838" s="142"/>
      <c r="D838" s="315"/>
      <c r="E838" s="325"/>
      <c r="F838" s="277"/>
      <c r="G838" s="298"/>
      <c r="I838" s="257"/>
      <c r="J838" s="257"/>
      <c r="K838" s="257"/>
    </row>
    <row r="839" spans="1:11" s="256" customFormat="1" x14ac:dyDescent="0.2">
      <c r="A839" s="323"/>
      <c r="B839" s="324"/>
      <c r="C839" s="142"/>
      <c r="D839" s="315"/>
      <c r="E839" s="325"/>
      <c r="F839" s="277"/>
      <c r="G839" s="298"/>
      <c r="I839" s="257"/>
      <c r="J839" s="257"/>
      <c r="K839" s="257"/>
    </row>
    <row r="840" spans="1:11" s="256" customFormat="1" x14ac:dyDescent="0.2">
      <c r="A840" s="323"/>
      <c r="B840" s="324"/>
      <c r="C840" s="142"/>
      <c r="D840" s="315"/>
      <c r="E840" s="325"/>
      <c r="F840" s="277"/>
      <c r="G840" s="298"/>
      <c r="I840" s="257"/>
      <c r="J840" s="257"/>
      <c r="K840" s="257"/>
    </row>
    <row r="841" spans="1:11" s="256" customFormat="1" x14ac:dyDescent="0.2">
      <c r="A841" s="323"/>
      <c r="B841" s="324"/>
      <c r="C841" s="142"/>
      <c r="D841" s="315"/>
      <c r="E841" s="325"/>
      <c r="F841" s="277"/>
      <c r="G841" s="298"/>
      <c r="I841" s="257"/>
      <c r="J841" s="257"/>
      <c r="K841" s="257"/>
    </row>
    <row r="842" spans="1:11" s="256" customFormat="1" x14ac:dyDescent="0.2">
      <c r="A842" s="323"/>
      <c r="B842" s="324"/>
      <c r="C842" s="142"/>
      <c r="D842" s="315"/>
      <c r="E842" s="325"/>
      <c r="F842" s="277"/>
      <c r="G842" s="298"/>
      <c r="I842" s="257"/>
      <c r="J842" s="257"/>
      <c r="K842" s="257"/>
    </row>
    <row r="843" spans="1:11" s="256" customFormat="1" x14ac:dyDescent="0.2">
      <c r="A843" s="323"/>
      <c r="B843" s="324"/>
      <c r="C843" s="142"/>
      <c r="D843" s="315"/>
      <c r="E843" s="325"/>
      <c r="F843" s="277"/>
      <c r="G843" s="298"/>
      <c r="I843" s="257"/>
      <c r="J843" s="257"/>
      <c r="K843" s="257"/>
    </row>
    <row r="844" spans="1:11" s="256" customFormat="1" x14ac:dyDescent="0.2">
      <c r="A844" s="323"/>
      <c r="B844" s="324"/>
      <c r="C844" s="142"/>
      <c r="D844" s="315"/>
      <c r="E844" s="325"/>
      <c r="F844" s="277"/>
      <c r="G844" s="298"/>
      <c r="I844" s="257"/>
      <c r="J844" s="257"/>
      <c r="K844" s="257"/>
    </row>
    <row r="845" spans="1:11" s="256" customFormat="1" x14ac:dyDescent="0.2">
      <c r="A845" s="323"/>
      <c r="B845" s="324"/>
      <c r="C845" s="142"/>
      <c r="D845" s="315"/>
      <c r="E845" s="325"/>
      <c r="F845" s="277"/>
      <c r="G845" s="298"/>
      <c r="I845" s="257"/>
      <c r="J845" s="257"/>
      <c r="K845" s="257"/>
    </row>
    <row r="846" spans="1:11" s="256" customFormat="1" x14ac:dyDescent="0.2">
      <c r="A846" s="323"/>
      <c r="B846" s="324"/>
      <c r="C846" s="142"/>
      <c r="D846" s="315"/>
      <c r="E846" s="325"/>
      <c r="F846" s="277"/>
      <c r="G846" s="298"/>
      <c r="I846" s="257"/>
      <c r="J846" s="257"/>
      <c r="K846" s="257"/>
    </row>
    <row r="847" spans="1:11" s="256" customFormat="1" x14ac:dyDescent="0.2">
      <c r="A847" s="323"/>
      <c r="B847" s="324"/>
      <c r="C847" s="142"/>
      <c r="D847" s="315"/>
      <c r="E847" s="325"/>
      <c r="F847" s="277"/>
      <c r="G847" s="298"/>
      <c r="I847" s="257"/>
      <c r="J847" s="257"/>
      <c r="K847" s="257"/>
    </row>
    <row r="848" spans="1:11" s="256" customFormat="1" x14ac:dyDescent="0.2">
      <c r="A848" s="323"/>
      <c r="B848" s="324"/>
      <c r="C848" s="142"/>
      <c r="D848" s="315"/>
      <c r="E848" s="325"/>
      <c r="F848" s="277"/>
      <c r="G848" s="298"/>
      <c r="I848" s="257"/>
      <c r="J848" s="257"/>
      <c r="K848" s="257"/>
    </row>
    <row r="849" spans="1:11" s="256" customFormat="1" x14ac:dyDescent="0.2">
      <c r="A849" s="323"/>
      <c r="B849" s="324"/>
      <c r="C849" s="142"/>
      <c r="D849" s="315"/>
      <c r="E849" s="325"/>
      <c r="F849" s="277"/>
      <c r="G849" s="298"/>
      <c r="I849" s="257"/>
      <c r="J849" s="257"/>
      <c r="K849" s="257"/>
    </row>
    <row r="850" spans="1:11" s="256" customFormat="1" x14ac:dyDescent="0.2">
      <c r="A850" s="323"/>
      <c r="B850" s="324"/>
      <c r="C850" s="142"/>
      <c r="D850" s="315"/>
      <c r="E850" s="325"/>
      <c r="F850" s="277"/>
      <c r="G850" s="298"/>
      <c r="I850" s="257"/>
      <c r="J850" s="257"/>
      <c r="K850" s="257"/>
    </row>
    <row r="851" spans="1:11" s="256" customFormat="1" x14ac:dyDescent="0.2">
      <c r="A851" s="323"/>
      <c r="B851" s="324"/>
      <c r="C851" s="142"/>
      <c r="D851" s="315"/>
      <c r="E851" s="325"/>
      <c r="F851" s="277"/>
      <c r="G851" s="298"/>
      <c r="I851" s="257"/>
      <c r="J851" s="257"/>
      <c r="K851" s="257"/>
    </row>
    <row r="852" spans="1:11" s="256" customFormat="1" x14ac:dyDescent="0.2">
      <c r="A852" s="323"/>
      <c r="B852" s="324"/>
      <c r="C852" s="142"/>
      <c r="D852" s="315"/>
      <c r="E852" s="325"/>
      <c r="F852" s="277"/>
      <c r="G852" s="298"/>
      <c r="I852" s="257"/>
      <c r="J852" s="257"/>
      <c r="K852" s="257"/>
    </row>
    <row r="853" spans="1:11" s="256" customFormat="1" x14ac:dyDescent="0.2">
      <c r="A853" s="323"/>
      <c r="B853" s="324"/>
      <c r="C853" s="142"/>
      <c r="D853" s="315"/>
      <c r="E853" s="325"/>
      <c r="F853" s="277"/>
      <c r="G853" s="298"/>
      <c r="I853" s="257"/>
      <c r="J853" s="257"/>
      <c r="K853" s="257"/>
    </row>
    <row r="854" spans="1:11" s="256" customFormat="1" x14ac:dyDescent="0.2">
      <c r="A854" s="323"/>
      <c r="B854" s="324"/>
      <c r="C854" s="142"/>
      <c r="D854" s="315"/>
      <c r="E854" s="325"/>
      <c r="F854" s="277"/>
      <c r="G854" s="298"/>
      <c r="I854" s="257"/>
      <c r="J854" s="257"/>
      <c r="K854" s="257"/>
    </row>
    <row r="855" spans="1:11" s="256" customFormat="1" x14ac:dyDescent="0.2">
      <c r="A855" s="323"/>
      <c r="B855" s="324"/>
      <c r="C855" s="142"/>
      <c r="D855" s="315"/>
      <c r="E855" s="325"/>
      <c r="F855" s="277"/>
      <c r="G855" s="298"/>
      <c r="I855" s="257"/>
      <c r="J855" s="257"/>
      <c r="K855" s="257"/>
    </row>
    <row r="856" spans="1:11" s="256" customFormat="1" x14ac:dyDescent="0.2">
      <c r="A856" s="323"/>
      <c r="B856" s="324"/>
      <c r="C856" s="142"/>
      <c r="D856" s="315"/>
      <c r="E856" s="325"/>
      <c r="F856" s="277"/>
      <c r="G856" s="298"/>
      <c r="I856" s="257"/>
      <c r="J856" s="257"/>
      <c r="K856" s="257"/>
    </row>
    <row r="857" spans="1:11" s="256" customFormat="1" x14ac:dyDescent="0.2">
      <c r="A857" s="323"/>
      <c r="B857" s="324"/>
      <c r="C857" s="142"/>
      <c r="D857" s="315"/>
      <c r="E857" s="325"/>
      <c r="F857" s="277"/>
      <c r="G857" s="298"/>
      <c r="I857" s="257"/>
      <c r="J857" s="257"/>
      <c r="K857" s="257"/>
    </row>
    <row r="858" spans="1:11" s="256" customFormat="1" x14ac:dyDescent="0.2">
      <c r="A858" s="323"/>
      <c r="B858" s="324"/>
      <c r="C858" s="142"/>
      <c r="D858" s="315"/>
      <c r="E858" s="325"/>
      <c r="F858" s="277"/>
      <c r="G858" s="298"/>
      <c r="I858" s="257"/>
      <c r="J858" s="257"/>
      <c r="K858" s="257"/>
    </row>
    <row r="859" spans="1:11" s="256" customFormat="1" x14ac:dyDescent="0.2">
      <c r="A859" s="323"/>
      <c r="B859" s="324"/>
      <c r="C859" s="142"/>
      <c r="D859" s="315"/>
      <c r="E859" s="325"/>
      <c r="F859" s="277"/>
      <c r="G859" s="298"/>
      <c r="I859" s="257"/>
      <c r="J859" s="257"/>
      <c r="K859" s="257"/>
    </row>
    <row r="860" spans="1:11" s="256" customFormat="1" x14ac:dyDescent="0.2">
      <c r="A860" s="323"/>
      <c r="B860" s="324"/>
      <c r="C860" s="142"/>
      <c r="D860" s="315"/>
      <c r="E860" s="325"/>
      <c r="F860" s="277"/>
      <c r="G860" s="298"/>
      <c r="I860" s="257"/>
      <c r="J860" s="257"/>
      <c r="K860" s="257"/>
    </row>
    <row r="861" spans="1:11" s="256" customFormat="1" x14ac:dyDescent="0.2">
      <c r="A861" s="323"/>
      <c r="B861" s="324"/>
      <c r="C861" s="142"/>
      <c r="D861" s="315"/>
      <c r="E861" s="325"/>
      <c r="F861" s="277"/>
      <c r="G861" s="298"/>
      <c r="I861" s="257"/>
      <c r="J861" s="257"/>
      <c r="K861" s="257"/>
    </row>
    <row r="862" spans="1:11" s="256" customFormat="1" x14ac:dyDescent="0.2">
      <c r="A862" s="323"/>
      <c r="B862" s="324"/>
      <c r="C862" s="142"/>
      <c r="D862" s="315"/>
      <c r="E862" s="325"/>
      <c r="F862" s="277"/>
      <c r="G862" s="298"/>
      <c r="I862" s="257"/>
      <c r="J862" s="257"/>
      <c r="K862" s="257"/>
    </row>
    <row r="863" spans="1:11" s="256" customFormat="1" x14ac:dyDescent="0.2">
      <c r="A863" s="323"/>
      <c r="B863" s="324"/>
      <c r="C863" s="142"/>
      <c r="D863" s="315"/>
      <c r="E863" s="325"/>
      <c r="F863" s="277"/>
      <c r="G863" s="298"/>
      <c r="I863" s="257"/>
      <c r="J863" s="257"/>
      <c r="K863" s="257"/>
    </row>
    <row r="864" spans="1:11" s="256" customFormat="1" x14ac:dyDescent="0.2">
      <c r="A864" s="323"/>
      <c r="B864" s="324"/>
      <c r="C864" s="142"/>
      <c r="D864" s="315"/>
      <c r="E864" s="325"/>
      <c r="F864" s="277"/>
      <c r="G864" s="298"/>
      <c r="I864" s="257"/>
      <c r="J864" s="257"/>
      <c r="K864" s="257"/>
    </row>
    <row r="865" spans="1:11" s="256" customFormat="1" x14ac:dyDescent="0.2">
      <c r="A865" s="323"/>
      <c r="B865" s="324"/>
      <c r="C865" s="142"/>
      <c r="D865" s="315"/>
      <c r="E865" s="325"/>
      <c r="F865" s="277"/>
      <c r="G865" s="298"/>
      <c r="I865" s="257"/>
      <c r="J865" s="257"/>
      <c r="K865" s="257"/>
    </row>
    <row r="866" spans="1:11" s="256" customFormat="1" x14ac:dyDescent="0.2">
      <c r="A866" s="323"/>
      <c r="B866" s="324"/>
      <c r="C866" s="142"/>
      <c r="D866" s="315"/>
      <c r="E866" s="325"/>
      <c r="F866" s="277"/>
      <c r="G866" s="298"/>
      <c r="I866" s="257"/>
      <c r="J866" s="257"/>
      <c r="K866" s="257"/>
    </row>
    <row r="867" spans="1:11" s="256" customFormat="1" x14ac:dyDescent="0.2">
      <c r="A867" s="323"/>
      <c r="B867" s="324"/>
      <c r="C867" s="142"/>
      <c r="D867" s="315"/>
      <c r="E867" s="325"/>
      <c r="F867" s="277"/>
      <c r="G867" s="298"/>
      <c r="I867" s="257"/>
      <c r="J867" s="257"/>
      <c r="K867" s="257"/>
    </row>
    <row r="868" spans="1:11" s="256" customFormat="1" x14ac:dyDescent="0.2">
      <c r="A868" s="323"/>
      <c r="B868" s="324"/>
      <c r="C868" s="142"/>
      <c r="D868" s="315"/>
      <c r="E868" s="325"/>
      <c r="F868" s="277"/>
      <c r="G868" s="298"/>
      <c r="I868" s="257"/>
      <c r="J868" s="257"/>
      <c r="K868" s="257"/>
    </row>
    <row r="869" spans="1:11" s="256" customFormat="1" x14ac:dyDescent="0.2">
      <c r="A869" s="323"/>
      <c r="B869" s="324"/>
      <c r="C869" s="142"/>
      <c r="D869" s="315"/>
      <c r="E869" s="325"/>
      <c r="F869" s="277"/>
      <c r="G869" s="298"/>
      <c r="I869" s="257"/>
      <c r="J869" s="257"/>
      <c r="K869" s="257"/>
    </row>
    <row r="870" spans="1:11" s="256" customFormat="1" x14ac:dyDescent="0.2">
      <c r="A870" s="323"/>
      <c r="B870" s="324"/>
      <c r="C870" s="142"/>
      <c r="D870" s="315"/>
      <c r="E870" s="325"/>
      <c r="F870" s="277"/>
      <c r="G870" s="298"/>
      <c r="I870" s="257"/>
      <c r="J870" s="257"/>
      <c r="K870" s="257"/>
    </row>
    <row r="871" spans="1:11" s="256" customFormat="1" x14ac:dyDescent="0.2">
      <c r="A871" s="323"/>
      <c r="B871" s="324"/>
      <c r="C871" s="142"/>
      <c r="D871" s="315"/>
      <c r="E871" s="325"/>
      <c r="F871" s="277"/>
      <c r="G871" s="298"/>
      <c r="I871" s="257"/>
      <c r="J871" s="257"/>
      <c r="K871" s="257"/>
    </row>
    <row r="872" spans="1:11" s="256" customFormat="1" x14ac:dyDescent="0.2">
      <c r="A872" s="323"/>
      <c r="B872" s="324"/>
      <c r="C872" s="142"/>
      <c r="D872" s="315"/>
      <c r="E872" s="325"/>
      <c r="F872" s="277"/>
      <c r="G872" s="298"/>
      <c r="I872" s="257"/>
      <c r="J872" s="257"/>
      <c r="K872" s="257"/>
    </row>
    <row r="873" spans="1:11" s="256" customFormat="1" x14ac:dyDescent="0.2">
      <c r="A873" s="323"/>
      <c r="B873" s="324"/>
      <c r="C873" s="142"/>
      <c r="D873" s="315"/>
      <c r="E873" s="325"/>
      <c r="F873" s="277"/>
      <c r="G873" s="298"/>
      <c r="I873" s="257"/>
      <c r="J873" s="257"/>
      <c r="K873" s="257"/>
    </row>
    <row r="874" spans="1:11" s="256" customFormat="1" x14ac:dyDescent="0.2">
      <c r="A874" s="323"/>
      <c r="B874" s="324"/>
      <c r="C874" s="142"/>
      <c r="D874" s="315"/>
      <c r="E874" s="325"/>
      <c r="F874" s="277"/>
      <c r="G874" s="298"/>
      <c r="I874" s="257"/>
      <c r="J874" s="257"/>
      <c r="K874" s="257"/>
    </row>
    <row r="875" spans="1:11" s="256" customFormat="1" x14ac:dyDescent="0.2">
      <c r="A875" s="323"/>
      <c r="B875" s="324"/>
      <c r="C875" s="142"/>
      <c r="D875" s="315"/>
      <c r="E875" s="325"/>
      <c r="F875" s="277"/>
      <c r="G875" s="298"/>
      <c r="I875" s="257"/>
      <c r="J875" s="257"/>
      <c r="K875" s="257"/>
    </row>
    <row r="876" spans="1:11" s="256" customFormat="1" x14ac:dyDescent="0.2">
      <c r="A876" s="323"/>
      <c r="B876" s="324"/>
      <c r="C876" s="142"/>
      <c r="D876" s="315"/>
      <c r="E876" s="325"/>
      <c r="F876" s="277"/>
      <c r="G876" s="298"/>
      <c r="I876" s="257"/>
      <c r="J876" s="257"/>
      <c r="K876" s="257"/>
    </row>
    <row r="877" spans="1:11" s="256" customFormat="1" x14ac:dyDescent="0.2">
      <c r="A877" s="323"/>
      <c r="B877" s="324"/>
      <c r="C877" s="142"/>
      <c r="D877" s="315"/>
      <c r="E877" s="325"/>
      <c r="F877" s="277"/>
      <c r="G877" s="298"/>
      <c r="I877" s="257"/>
      <c r="J877" s="257"/>
      <c r="K877" s="257"/>
    </row>
    <row r="878" spans="1:11" s="256" customFormat="1" x14ac:dyDescent="0.2">
      <c r="A878" s="323"/>
      <c r="B878" s="324"/>
      <c r="C878" s="142"/>
      <c r="D878" s="315"/>
      <c r="E878" s="325"/>
      <c r="F878" s="277"/>
      <c r="G878" s="298"/>
      <c r="I878" s="257"/>
      <c r="J878" s="257"/>
      <c r="K878" s="257"/>
    </row>
    <row r="879" spans="1:11" s="256" customFormat="1" x14ac:dyDescent="0.2">
      <c r="A879" s="323"/>
      <c r="B879" s="324"/>
      <c r="C879" s="142"/>
      <c r="D879" s="315"/>
      <c r="E879" s="325"/>
      <c r="F879" s="277"/>
      <c r="G879" s="298"/>
      <c r="I879" s="257"/>
      <c r="J879" s="257"/>
      <c r="K879" s="257"/>
    </row>
    <row r="880" spans="1:11" s="256" customFormat="1" x14ac:dyDescent="0.2">
      <c r="A880" s="323"/>
      <c r="B880" s="324"/>
      <c r="C880" s="142"/>
      <c r="D880" s="315"/>
      <c r="E880" s="325"/>
      <c r="F880" s="277"/>
      <c r="G880" s="298"/>
      <c r="I880" s="257"/>
      <c r="J880" s="257"/>
      <c r="K880" s="257"/>
    </row>
    <row r="881" spans="1:11" s="256" customFormat="1" x14ac:dyDescent="0.2">
      <c r="A881" s="323"/>
      <c r="B881" s="324"/>
      <c r="C881" s="142"/>
      <c r="D881" s="315"/>
      <c r="E881" s="325"/>
      <c r="F881" s="277"/>
      <c r="G881" s="298"/>
      <c r="I881" s="257"/>
      <c r="J881" s="257"/>
      <c r="K881" s="257"/>
    </row>
    <row r="882" spans="1:11" s="256" customFormat="1" x14ac:dyDescent="0.2">
      <c r="A882" s="323"/>
      <c r="B882" s="324"/>
      <c r="C882" s="142"/>
      <c r="D882" s="315"/>
      <c r="E882" s="325"/>
      <c r="F882" s="277"/>
      <c r="G882" s="298"/>
      <c r="I882" s="257"/>
      <c r="J882" s="257"/>
      <c r="K882" s="257"/>
    </row>
    <row r="883" spans="1:11" s="256" customFormat="1" x14ac:dyDescent="0.2">
      <c r="A883" s="323"/>
      <c r="B883" s="324"/>
      <c r="C883" s="142"/>
      <c r="D883" s="315"/>
      <c r="E883" s="325"/>
      <c r="F883" s="277"/>
      <c r="G883" s="298"/>
      <c r="I883" s="257"/>
      <c r="J883" s="257"/>
      <c r="K883" s="257"/>
    </row>
    <row r="884" spans="1:11" s="256" customFormat="1" x14ac:dyDescent="0.2">
      <c r="A884" s="323"/>
      <c r="B884" s="324"/>
      <c r="C884" s="142"/>
      <c r="D884" s="315"/>
      <c r="E884" s="325"/>
      <c r="F884" s="277"/>
      <c r="G884" s="298"/>
      <c r="I884" s="257"/>
      <c r="J884" s="257"/>
      <c r="K884" s="257"/>
    </row>
    <row r="885" spans="1:11" s="256" customFormat="1" x14ac:dyDescent="0.2">
      <c r="A885" s="323"/>
      <c r="B885" s="324"/>
      <c r="C885" s="142"/>
      <c r="D885" s="315"/>
      <c r="E885" s="325"/>
      <c r="F885" s="277"/>
      <c r="G885" s="298"/>
      <c r="I885" s="257"/>
      <c r="J885" s="257"/>
      <c r="K885" s="257"/>
    </row>
    <row r="886" spans="1:11" s="256" customFormat="1" x14ac:dyDescent="0.2">
      <c r="A886" s="323"/>
      <c r="B886" s="324"/>
      <c r="C886" s="142"/>
      <c r="D886" s="315"/>
      <c r="E886" s="325"/>
      <c r="F886" s="277"/>
      <c r="G886" s="298"/>
      <c r="I886" s="257"/>
      <c r="J886" s="257"/>
      <c r="K886" s="257"/>
    </row>
    <row r="887" spans="1:11" s="256" customFormat="1" x14ac:dyDescent="0.2">
      <c r="A887" s="323"/>
      <c r="B887" s="324"/>
      <c r="C887" s="142"/>
      <c r="D887" s="315"/>
      <c r="E887" s="325"/>
      <c r="F887" s="277"/>
      <c r="G887" s="298"/>
      <c r="I887" s="257"/>
      <c r="J887" s="257"/>
      <c r="K887" s="257"/>
    </row>
    <row r="888" spans="1:11" s="256" customFormat="1" x14ac:dyDescent="0.2">
      <c r="A888" s="323"/>
      <c r="B888" s="324"/>
      <c r="C888" s="142"/>
      <c r="D888" s="315"/>
      <c r="E888" s="325"/>
      <c r="F888" s="277"/>
      <c r="G888" s="298"/>
      <c r="I888" s="257"/>
      <c r="J888" s="257"/>
      <c r="K888" s="257"/>
    </row>
    <row r="889" spans="1:11" s="256" customFormat="1" x14ac:dyDescent="0.2">
      <c r="A889" s="323"/>
      <c r="B889" s="324"/>
      <c r="C889" s="142"/>
      <c r="D889" s="315"/>
      <c r="E889" s="325"/>
      <c r="F889" s="277"/>
      <c r="G889" s="298"/>
      <c r="I889" s="257"/>
      <c r="J889" s="257"/>
      <c r="K889" s="257"/>
    </row>
    <row r="890" spans="1:11" s="256" customFormat="1" x14ac:dyDescent="0.2">
      <c r="A890" s="323"/>
      <c r="B890" s="324"/>
      <c r="C890" s="142"/>
      <c r="D890" s="315"/>
      <c r="E890" s="325"/>
      <c r="F890" s="277"/>
      <c r="G890" s="298"/>
      <c r="I890" s="257"/>
      <c r="J890" s="257"/>
      <c r="K890" s="257"/>
    </row>
    <row r="891" spans="1:11" s="256" customFormat="1" x14ac:dyDescent="0.2">
      <c r="A891" s="323"/>
      <c r="B891" s="324"/>
      <c r="C891" s="142"/>
      <c r="D891" s="315"/>
      <c r="E891" s="325"/>
      <c r="F891" s="277"/>
      <c r="G891" s="298"/>
      <c r="I891" s="257"/>
      <c r="J891" s="257"/>
      <c r="K891" s="257"/>
    </row>
    <row r="892" spans="1:11" s="256" customFormat="1" x14ac:dyDescent="0.2">
      <c r="A892" s="323"/>
      <c r="B892" s="324"/>
      <c r="C892" s="142"/>
      <c r="D892" s="315"/>
      <c r="E892" s="325"/>
      <c r="F892" s="277"/>
      <c r="G892" s="298"/>
      <c r="I892" s="257"/>
      <c r="J892" s="257"/>
      <c r="K892" s="257"/>
    </row>
    <row r="893" spans="1:11" s="256" customFormat="1" x14ac:dyDescent="0.2">
      <c r="A893" s="323"/>
      <c r="B893" s="324"/>
      <c r="C893" s="142"/>
      <c r="D893" s="315"/>
      <c r="E893" s="325"/>
      <c r="F893" s="277"/>
      <c r="G893" s="298"/>
      <c r="I893" s="257"/>
      <c r="J893" s="257"/>
      <c r="K893" s="257"/>
    </row>
    <row r="894" spans="1:11" s="256" customFormat="1" x14ac:dyDescent="0.2">
      <c r="A894" s="323"/>
      <c r="B894" s="324"/>
      <c r="C894" s="142"/>
      <c r="D894" s="315"/>
      <c r="E894" s="325"/>
      <c r="F894" s="277"/>
      <c r="G894" s="298"/>
      <c r="I894" s="257"/>
      <c r="J894" s="257"/>
      <c r="K894" s="257"/>
    </row>
    <row r="895" spans="1:11" s="256" customFormat="1" x14ac:dyDescent="0.2">
      <c r="A895" s="323"/>
      <c r="B895" s="324"/>
      <c r="C895" s="142"/>
      <c r="D895" s="315"/>
      <c r="E895" s="325"/>
      <c r="F895" s="277"/>
      <c r="G895" s="298"/>
      <c r="I895" s="257"/>
      <c r="J895" s="257"/>
      <c r="K895" s="257"/>
    </row>
    <row r="896" spans="1:11" s="256" customFormat="1" x14ac:dyDescent="0.2">
      <c r="A896" s="323"/>
      <c r="B896" s="324"/>
      <c r="C896" s="142"/>
      <c r="D896" s="315"/>
      <c r="E896" s="325"/>
      <c r="F896" s="277"/>
      <c r="G896" s="298"/>
      <c r="I896" s="257"/>
      <c r="J896" s="257"/>
      <c r="K896" s="257"/>
    </row>
    <row r="897" spans="1:11" s="256" customFormat="1" x14ac:dyDescent="0.2">
      <c r="A897" s="323"/>
      <c r="B897" s="324"/>
      <c r="C897" s="142"/>
      <c r="D897" s="315"/>
      <c r="E897" s="325"/>
      <c r="F897" s="277"/>
      <c r="G897" s="298"/>
      <c r="I897" s="257"/>
      <c r="J897" s="257"/>
      <c r="K897" s="257"/>
    </row>
    <row r="898" spans="1:11" s="256" customFormat="1" x14ac:dyDescent="0.2">
      <c r="A898" s="323"/>
      <c r="B898" s="324"/>
      <c r="C898" s="142"/>
      <c r="D898" s="315"/>
      <c r="E898" s="325"/>
      <c r="F898" s="277"/>
      <c r="G898" s="298"/>
      <c r="I898" s="257"/>
      <c r="J898" s="257"/>
      <c r="K898" s="257"/>
    </row>
    <row r="899" spans="1:11" s="256" customFormat="1" x14ac:dyDescent="0.2">
      <c r="A899" s="323"/>
      <c r="B899" s="324"/>
      <c r="C899" s="142"/>
      <c r="D899" s="315"/>
      <c r="E899" s="325"/>
      <c r="F899" s="277"/>
      <c r="G899" s="298"/>
      <c r="I899" s="257"/>
      <c r="J899" s="257"/>
      <c r="K899" s="257"/>
    </row>
    <row r="900" spans="1:11" s="256" customFormat="1" x14ac:dyDescent="0.2">
      <c r="A900" s="323"/>
      <c r="B900" s="324"/>
      <c r="C900" s="142"/>
      <c r="D900" s="315"/>
      <c r="E900" s="325"/>
      <c r="F900" s="277"/>
      <c r="G900" s="298"/>
      <c r="I900" s="257"/>
      <c r="J900" s="257"/>
      <c r="K900" s="257"/>
    </row>
    <row r="901" spans="1:11" s="256" customFormat="1" x14ac:dyDescent="0.2">
      <c r="A901" s="323"/>
      <c r="B901" s="324"/>
      <c r="C901" s="142"/>
      <c r="D901" s="315"/>
      <c r="E901" s="325"/>
      <c r="F901" s="277"/>
      <c r="G901" s="298"/>
      <c r="I901" s="257"/>
      <c r="J901" s="257"/>
      <c r="K901" s="257"/>
    </row>
    <row r="902" spans="1:11" s="256" customFormat="1" x14ac:dyDescent="0.2">
      <c r="A902" s="323"/>
      <c r="B902" s="324"/>
      <c r="C902" s="142"/>
      <c r="D902" s="315"/>
      <c r="E902" s="325"/>
      <c r="F902" s="277"/>
      <c r="G902" s="298"/>
      <c r="I902" s="257"/>
      <c r="J902" s="257"/>
      <c r="K902" s="257"/>
    </row>
    <row r="903" spans="1:11" s="256" customFormat="1" x14ac:dyDescent="0.2">
      <c r="A903" s="323"/>
      <c r="B903" s="324"/>
      <c r="C903" s="142"/>
      <c r="D903" s="315"/>
      <c r="E903" s="325"/>
      <c r="F903" s="277"/>
      <c r="G903" s="298"/>
      <c r="I903" s="257"/>
      <c r="J903" s="257"/>
      <c r="K903" s="257"/>
    </row>
    <row r="904" spans="1:11" s="256" customFormat="1" x14ac:dyDescent="0.2">
      <c r="A904" s="323"/>
      <c r="B904" s="324"/>
      <c r="C904" s="142"/>
      <c r="D904" s="315"/>
      <c r="E904" s="325"/>
      <c r="F904" s="277"/>
      <c r="G904" s="298"/>
      <c r="I904" s="257"/>
      <c r="J904" s="257"/>
      <c r="K904" s="257"/>
    </row>
    <row r="905" spans="1:11" s="256" customFormat="1" x14ac:dyDescent="0.2">
      <c r="A905" s="323"/>
      <c r="B905" s="324"/>
      <c r="C905" s="142"/>
      <c r="D905" s="315"/>
      <c r="E905" s="325"/>
      <c r="F905" s="277"/>
      <c r="G905" s="298"/>
      <c r="I905" s="257"/>
      <c r="J905" s="257"/>
      <c r="K905" s="257"/>
    </row>
    <row r="906" spans="1:11" s="256" customFormat="1" x14ac:dyDescent="0.2">
      <c r="A906" s="323"/>
      <c r="B906" s="324"/>
      <c r="C906" s="142"/>
      <c r="D906" s="315"/>
      <c r="E906" s="325"/>
      <c r="F906" s="277"/>
      <c r="G906" s="298"/>
      <c r="I906" s="257"/>
      <c r="J906" s="257"/>
      <c r="K906" s="257"/>
    </row>
    <row r="907" spans="1:11" s="256" customFormat="1" x14ac:dyDescent="0.2">
      <c r="A907" s="323"/>
      <c r="B907" s="324"/>
      <c r="C907" s="142"/>
      <c r="D907" s="315"/>
      <c r="E907" s="325"/>
      <c r="F907" s="277"/>
      <c r="G907" s="298"/>
      <c r="I907" s="257"/>
      <c r="J907" s="257"/>
      <c r="K907" s="257"/>
    </row>
    <row r="908" spans="1:11" s="256" customFormat="1" x14ac:dyDescent="0.2">
      <c r="A908" s="323"/>
      <c r="B908" s="324"/>
      <c r="C908" s="142"/>
      <c r="D908" s="315"/>
      <c r="E908" s="325"/>
      <c r="F908" s="277"/>
      <c r="G908" s="298"/>
      <c r="I908" s="257"/>
      <c r="J908" s="257"/>
      <c r="K908" s="257"/>
    </row>
    <row r="909" spans="1:11" s="256" customFormat="1" x14ac:dyDescent="0.2">
      <c r="A909" s="323"/>
      <c r="B909" s="324"/>
      <c r="C909" s="142"/>
      <c r="D909" s="315"/>
      <c r="E909" s="325"/>
      <c r="F909" s="277"/>
      <c r="G909" s="298"/>
      <c r="I909" s="257"/>
      <c r="J909" s="257"/>
      <c r="K909" s="257"/>
    </row>
    <row r="910" spans="1:11" s="256" customFormat="1" x14ac:dyDescent="0.2">
      <c r="A910" s="323"/>
      <c r="B910" s="324"/>
      <c r="C910" s="142"/>
      <c r="D910" s="315"/>
      <c r="E910" s="325"/>
      <c r="F910" s="277"/>
      <c r="G910" s="298"/>
      <c r="I910" s="257"/>
      <c r="J910" s="257"/>
      <c r="K910" s="257"/>
    </row>
    <row r="911" spans="1:11" s="256" customFormat="1" x14ac:dyDescent="0.2">
      <c r="A911" s="323"/>
      <c r="B911" s="324"/>
      <c r="C911" s="142"/>
      <c r="D911" s="315"/>
      <c r="E911" s="325"/>
      <c r="F911" s="277"/>
      <c r="G911" s="298"/>
      <c r="I911" s="257"/>
      <c r="J911" s="257"/>
      <c r="K911" s="257"/>
    </row>
    <row r="912" spans="1:11" s="256" customFormat="1" x14ac:dyDescent="0.2">
      <c r="A912" s="323"/>
      <c r="B912" s="324"/>
      <c r="C912" s="142"/>
      <c r="D912" s="315"/>
      <c r="E912" s="325"/>
      <c r="F912" s="277"/>
      <c r="G912" s="298"/>
      <c r="I912" s="257"/>
      <c r="J912" s="257"/>
      <c r="K912" s="257"/>
    </row>
    <row r="913" spans="1:11" s="256" customFormat="1" x14ac:dyDescent="0.2">
      <c r="A913" s="323"/>
      <c r="B913" s="324"/>
      <c r="C913" s="142"/>
      <c r="D913" s="315"/>
      <c r="E913" s="325"/>
      <c r="F913" s="277"/>
      <c r="G913" s="298"/>
      <c r="I913" s="257"/>
      <c r="J913" s="257"/>
      <c r="K913" s="257"/>
    </row>
    <row r="914" spans="1:11" s="256" customFormat="1" x14ac:dyDescent="0.2">
      <c r="A914" s="323"/>
      <c r="B914" s="324"/>
      <c r="C914" s="142"/>
      <c r="D914" s="315"/>
      <c r="E914" s="325"/>
      <c r="F914" s="277"/>
      <c r="G914" s="298"/>
      <c r="I914" s="257"/>
      <c r="J914" s="257"/>
      <c r="K914" s="257"/>
    </row>
    <row r="915" spans="1:11" s="256" customFormat="1" x14ac:dyDescent="0.2">
      <c r="A915" s="323"/>
      <c r="B915" s="324"/>
      <c r="C915" s="142"/>
      <c r="D915" s="315"/>
      <c r="E915" s="325"/>
      <c r="F915" s="277"/>
      <c r="G915" s="298"/>
      <c r="I915" s="257"/>
      <c r="J915" s="257"/>
      <c r="K915" s="257"/>
    </row>
    <row r="916" spans="1:11" s="256" customFormat="1" x14ac:dyDescent="0.2">
      <c r="A916" s="323"/>
      <c r="B916" s="324"/>
      <c r="C916" s="142"/>
      <c r="D916" s="315"/>
      <c r="E916" s="325"/>
      <c r="F916" s="277"/>
      <c r="G916" s="298"/>
      <c r="I916" s="257"/>
      <c r="J916" s="257"/>
      <c r="K916" s="257"/>
    </row>
    <row r="917" spans="1:11" s="256" customFormat="1" x14ac:dyDescent="0.2">
      <c r="A917" s="323"/>
      <c r="B917" s="324"/>
      <c r="C917" s="142"/>
      <c r="D917" s="315"/>
      <c r="E917" s="325"/>
      <c r="F917" s="277"/>
      <c r="G917" s="298"/>
      <c r="I917" s="257"/>
      <c r="J917" s="257"/>
      <c r="K917" s="257"/>
    </row>
    <row r="918" spans="1:11" s="256" customFormat="1" x14ac:dyDescent="0.2">
      <c r="A918" s="323"/>
      <c r="B918" s="324"/>
      <c r="C918" s="142"/>
      <c r="D918" s="315"/>
      <c r="E918" s="325"/>
      <c r="F918" s="277"/>
      <c r="G918" s="298"/>
      <c r="I918" s="257"/>
      <c r="J918" s="257"/>
      <c r="K918" s="257"/>
    </row>
    <row r="919" spans="1:11" s="256" customFormat="1" x14ac:dyDescent="0.2">
      <c r="A919" s="323"/>
      <c r="B919" s="324"/>
      <c r="C919" s="142"/>
      <c r="D919" s="315"/>
      <c r="E919" s="325"/>
      <c r="F919" s="277"/>
      <c r="G919" s="298"/>
      <c r="I919" s="257"/>
      <c r="J919" s="257"/>
      <c r="K919" s="257"/>
    </row>
    <row r="920" spans="1:11" s="256" customFormat="1" x14ac:dyDescent="0.2">
      <c r="A920" s="323"/>
      <c r="B920" s="324"/>
      <c r="C920" s="142"/>
      <c r="D920" s="315"/>
      <c r="E920" s="325"/>
      <c r="F920" s="277"/>
      <c r="G920" s="298"/>
      <c r="I920" s="257"/>
      <c r="J920" s="257"/>
      <c r="K920" s="257"/>
    </row>
    <row r="921" spans="1:11" s="256" customFormat="1" x14ac:dyDescent="0.2">
      <c r="A921" s="323"/>
      <c r="B921" s="324"/>
      <c r="C921" s="142"/>
      <c r="D921" s="315"/>
      <c r="E921" s="325"/>
      <c r="F921" s="277"/>
      <c r="G921" s="298"/>
      <c r="I921" s="257"/>
      <c r="J921" s="257"/>
      <c r="K921" s="257"/>
    </row>
    <row r="922" spans="1:11" s="256" customFormat="1" x14ac:dyDescent="0.2">
      <c r="A922" s="323"/>
      <c r="B922" s="324"/>
      <c r="C922" s="142"/>
      <c r="D922" s="315"/>
      <c r="E922" s="325"/>
      <c r="F922" s="277"/>
      <c r="G922" s="298"/>
      <c r="I922" s="257"/>
      <c r="J922" s="257"/>
      <c r="K922" s="257"/>
    </row>
    <row r="923" spans="1:11" s="256" customFormat="1" x14ac:dyDescent="0.2">
      <c r="A923" s="323"/>
      <c r="B923" s="324"/>
      <c r="C923" s="142"/>
      <c r="D923" s="315"/>
      <c r="E923" s="325"/>
      <c r="F923" s="277"/>
      <c r="G923" s="298"/>
      <c r="I923" s="257"/>
      <c r="J923" s="257"/>
      <c r="K923" s="257"/>
    </row>
    <row r="924" spans="1:11" s="256" customFormat="1" x14ac:dyDescent="0.2">
      <c r="A924" s="323"/>
      <c r="B924" s="324"/>
      <c r="C924" s="142"/>
      <c r="D924" s="315"/>
      <c r="E924" s="325"/>
      <c r="F924" s="277"/>
      <c r="G924" s="298"/>
      <c r="I924" s="257"/>
      <c r="J924" s="257"/>
      <c r="K924" s="257"/>
    </row>
    <row r="925" spans="1:11" s="256" customFormat="1" x14ac:dyDescent="0.2">
      <c r="A925" s="323"/>
      <c r="B925" s="324"/>
      <c r="C925" s="142"/>
      <c r="D925" s="315"/>
      <c r="E925" s="325"/>
      <c r="F925" s="277"/>
      <c r="G925" s="298"/>
      <c r="I925" s="257"/>
      <c r="J925" s="257"/>
      <c r="K925" s="257"/>
    </row>
    <row r="926" spans="1:11" s="256" customFormat="1" x14ac:dyDescent="0.2">
      <c r="A926" s="323"/>
      <c r="B926" s="324"/>
      <c r="C926" s="142"/>
      <c r="D926" s="315"/>
      <c r="E926" s="325"/>
      <c r="F926" s="277"/>
      <c r="G926" s="298"/>
      <c r="I926" s="257"/>
      <c r="J926" s="257"/>
      <c r="K926" s="257"/>
    </row>
    <row r="927" spans="1:11" s="256" customFormat="1" x14ac:dyDescent="0.2">
      <c r="A927" s="323"/>
      <c r="B927" s="324"/>
      <c r="C927" s="142"/>
      <c r="D927" s="315"/>
      <c r="E927" s="325"/>
      <c r="F927" s="277"/>
      <c r="G927" s="298"/>
      <c r="I927" s="257"/>
      <c r="J927" s="257"/>
      <c r="K927" s="257"/>
    </row>
    <row r="928" spans="1:11" s="256" customFormat="1" x14ac:dyDescent="0.2">
      <c r="A928" s="323"/>
      <c r="B928" s="324"/>
      <c r="C928" s="142"/>
      <c r="D928" s="315"/>
      <c r="E928" s="325"/>
      <c r="F928" s="277"/>
      <c r="G928" s="298"/>
      <c r="I928" s="257"/>
      <c r="J928" s="257"/>
      <c r="K928" s="257"/>
    </row>
    <row r="929" spans="1:11" s="256" customFormat="1" x14ac:dyDescent="0.2">
      <c r="A929" s="323"/>
      <c r="B929" s="324"/>
      <c r="C929" s="142"/>
      <c r="D929" s="315"/>
      <c r="E929" s="325"/>
      <c r="F929" s="277"/>
      <c r="G929" s="298"/>
      <c r="I929" s="257"/>
      <c r="J929" s="257"/>
      <c r="K929" s="257"/>
    </row>
    <row r="930" spans="1:11" s="256" customFormat="1" x14ac:dyDescent="0.2">
      <c r="A930" s="323"/>
      <c r="B930" s="324"/>
      <c r="C930" s="142"/>
      <c r="D930" s="315"/>
      <c r="E930" s="325"/>
      <c r="F930" s="277"/>
      <c r="G930" s="298"/>
      <c r="I930" s="257"/>
      <c r="J930" s="257"/>
      <c r="K930" s="257"/>
    </row>
    <row r="931" spans="1:11" s="256" customFormat="1" x14ac:dyDescent="0.2">
      <c r="A931" s="323"/>
      <c r="B931" s="324"/>
      <c r="C931" s="142"/>
      <c r="D931" s="315"/>
      <c r="E931" s="325"/>
      <c r="F931" s="277"/>
      <c r="G931" s="298"/>
      <c r="I931" s="257"/>
      <c r="J931" s="257"/>
      <c r="K931" s="257"/>
    </row>
    <row r="932" spans="1:11" s="256" customFormat="1" x14ac:dyDescent="0.2">
      <c r="A932" s="323"/>
      <c r="B932" s="324"/>
      <c r="C932" s="142"/>
      <c r="D932" s="315"/>
      <c r="E932" s="325"/>
      <c r="F932" s="277"/>
      <c r="G932" s="298"/>
      <c r="I932" s="257"/>
      <c r="J932" s="257"/>
      <c r="K932" s="257"/>
    </row>
    <row r="933" spans="1:11" s="256" customFormat="1" x14ac:dyDescent="0.2">
      <c r="A933" s="323"/>
      <c r="B933" s="324"/>
      <c r="C933" s="142"/>
      <c r="D933" s="315"/>
      <c r="E933" s="325"/>
      <c r="F933" s="277"/>
      <c r="G933" s="298"/>
      <c r="I933" s="257"/>
      <c r="J933" s="257"/>
      <c r="K933" s="257"/>
    </row>
    <row r="934" spans="1:11" s="256" customFormat="1" x14ac:dyDescent="0.2">
      <c r="A934" s="323"/>
      <c r="B934" s="324"/>
      <c r="C934" s="142"/>
      <c r="D934" s="315"/>
      <c r="E934" s="325"/>
      <c r="F934" s="277"/>
      <c r="G934" s="298"/>
      <c r="I934" s="257"/>
      <c r="J934" s="257"/>
      <c r="K934" s="257"/>
    </row>
    <row r="935" spans="1:11" s="256" customFormat="1" x14ac:dyDescent="0.2">
      <c r="A935" s="323"/>
      <c r="B935" s="324"/>
      <c r="C935" s="142"/>
      <c r="D935" s="315"/>
      <c r="E935" s="325"/>
      <c r="F935" s="277"/>
      <c r="G935" s="298"/>
      <c r="I935" s="257"/>
      <c r="J935" s="257"/>
      <c r="K935" s="257"/>
    </row>
    <row r="936" spans="1:11" s="256" customFormat="1" x14ac:dyDescent="0.2">
      <c r="A936" s="323"/>
      <c r="B936" s="324"/>
      <c r="C936" s="142"/>
      <c r="D936" s="315"/>
      <c r="E936" s="325"/>
      <c r="F936" s="277"/>
      <c r="G936" s="298"/>
      <c r="I936" s="257"/>
      <c r="J936" s="257"/>
      <c r="K936" s="257"/>
    </row>
    <row r="937" spans="1:11" s="256" customFormat="1" x14ac:dyDescent="0.2">
      <c r="A937" s="323"/>
      <c r="B937" s="324"/>
      <c r="C937" s="142"/>
      <c r="D937" s="315"/>
      <c r="E937" s="325"/>
      <c r="F937" s="277"/>
      <c r="G937" s="298"/>
      <c r="I937" s="257"/>
      <c r="J937" s="257"/>
      <c r="K937" s="257"/>
    </row>
    <row r="938" spans="1:11" s="256" customFormat="1" x14ac:dyDescent="0.2">
      <c r="A938" s="323"/>
      <c r="B938" s="324"/>
      <c r="C938" s="142"/>
      <c r="D938" s="315"/>
      <c r="E938" s="325"/>
      <c r="F938" s="277"/>
      <c r="G938" s="298"/>
      <c r="I938" s="257"/>
      <c r="J938" s="257"/>
      <c r="K938" s="257"/>
    </row>
    <row r="939" spans="1:11" s="256" customFormat="1" x14ac:dyDescent="0.2">
      <c r="A939" s="323"/>
      <c r="B939" s="324"/>
      <c r="C939" s="142"/>
      <c r="D939" s="315"/>
      <c r="E939" s="325"/>
      <c r="F939" s="277"/>
      <c r="G939" s="298"/>
      <c r="I939" s="257"/>
      <c r="J939" s="257"/>
      <c r="K939" s="257"/>
    </row>
    <row r="940" spans="1:11" s="256" customFormat="1" x14ac:dyDescent="0.2">
      <c r="A940" s="323"/>
      <c r="B940" s="324"/>
      <c r="C940" s="142"/>
      <c r="D940" s="315"/>
      <c r="E940" s="325"/>
      <c r="F940" s="277"/>
      <c r="G940" s="298"/>
      <c r="I940" s="257"/>
      <c r="J940" s="257"/>
      <c r="K940" s="257"/>
    </row>
    <row r="941" spans="1:11" s="256" customFormat="1" x14ac:dyDescent="0.2">
      <c r="A941" s="323"/>
      <c r="B941" s="324"/>
      <c r="C941" s="142"/>
      <c r="D941" s="315"/>
      <c r="E941" s="325"/>
      <c r="F941" s="277"/>
      <c r="G941" s="298"/>
      <c r="I941" s="257"/>
      <c r="J941" s="257"/>
      <c r="K941" s="257"/>
    </row>
    <row r="942" spans="1:11" s="256" customFormat="1" x14ac:dyDescent="0.2">
      <c r="A942" s="323"/>
      <c r="B942" s="324"/>
      <c r="C942" s="142"/>
      <c r="D942" s="315"/>
      <c r="E942" s="325"/>
      <c r="F942" s="277"/>
      <c r="G942" s="298"/>
      <c r="I942" s="257"/>
      <c r="J942" s="257"/>
      <c r="K942" s="257"/>
    </row>
    <row r="943" spans="1:11" s="256" customFormat="1" x14ac:dyDescent="0.2">
      <c r="A943" s="323"/>
      <c r="B943" s="324"/>
      <c r="C943" s="142"/>
      <c r="D943" s="315"/>
      <c r="E943" s="325"/>
      <c r="F943" s="277"/>
      <c r="G943" s="298"/>
      <c r="I943" s="257"/>
      <c r="J943" s="257"/>
      <c r="K943" s="257"/>
    </row>
    <row r="944" spans="1:11" s="256" customFormat="1" x14ac:dyDescent="0.2">
      <c r="A944" s="323"/>
      <c r="B944" s="324"/>
      <c r="C944" s="142"/>
      <c r="D944" s="315"/>
      <c r="E944" s="325"/>
      <c r="F944" s="277"/>
      <c r="G944" s="298"/>
      <c r="I944" s="257"/>
      <c r="J944" s="257"/>
      <c r="K944" s="257"/>
    </row>
    <row r="945" spans="1:11" s="256" customFormat="1" x14ac:dyDescent="0.2">
      <c r="A945" s="323"/>
      <c r="B945" s="324"/>
      <c r="C945" s="142"/>
      <c r="D945" s="315"/>
      <c r="E945" s="325"/>
      <c r="F945" s="277"/>
      <c r="G945" s="298"/>
      <c r="I945" s="257"/>
      <c r="J945" s="257"/>
      <c r="K945" s="257"/>
    </row>
    <row r="946" spans="1:11" s="256" customFormat="1" x14ac:dyDescent="0.2">
      <c r="A946" s="323"/>
      <c r="B946" s="324"/>
      <c r="C946" s="142"/>
      <c r="D946" s="315"/>
      <c r="E946" s="325"/>
      <c r="F946" s="277"/>
      <c r="G946" s="298"/>
      <c r="I946" s="257"/>
      <c r="J946" s="257"/>
      <c r="K946" s="257"/>
    </row>
    <row r="947" spans="1:11" s="256" customFormat="1" x14ac:dyDescent="0.2">
      <c r="A947" s="323"/>
      <c r="B947" s="324"/>
      <c r="C947" s="142"/>
      <c r="D947" s="315"/>
      <c r="E947" s="325"/>
      <c r="F947" s="277"/>
      <c r="G947" s="298"/>
      <c r="I947" s="257"/>
      <c r="J947" s="257"/>
      <c r="K947" s="257"/>
    </row>
    <row r="948" spans="1:11" s="256" customFormat="1" x14ac:dyDescent="0.2">
      <c r="A948" s="323"/>
      <c r="B948" s="324"/>
      <c r="C948" s="142"/>
      <c r="D948" s="315"/>
      <c r="E948" s="325"/>
      <c r="F948" s="277"/>
      <c r="G948" s="298"/>
      <c r="I948" s="257"/>
      <c r="J948" s="257"/>
      <c r="K948" s="257"/>
    </row>
    <row r="949" spans="1:11" s="256" customFormat="1" x14ac:dyDescent="0.2">
      <c r="A949" s="323"/>
      <c r="B949" s="324"/>
      <c r="C949" s="142"/>
      <c r="D949" s="315"/>
      <c r="E949" s="325"/>
      <c r="F949" s="277"/>
      <c r="G949" s="298"/>
      <c r="I949" s="257"/>
      <c r="J949" s="257"/>
      <c r="K949" s="257"/>
    </row>
    <row r="950" spans="1:11" s="256" customFormat="1" x14ac:dyDescent="0.2">
      <c r="A950" s="323"/>
      <c r="B950" s="324"/>
      <c r="C950" s="142"/>
      <c r="D950" s="315"/>
      <c r="E950" s="325"/>
      <c r="F950" s="277"/>
      <c r="G950" s="298"/>
      <c r="I950" s="257"/>
      <c r="J950" s="257"/>
      <c r="K950" s="257"/>
    </row>
    <row r="951" spans="1:11" s="256" customFormat="1" x14ac:dyDescent="0.2">
      <c r="A951" s="323"/>
      <c r="B951" s="324"/>
      <c r="C951" s="142"/>
      <c r="D951" s="315"/>
      <c r="E951" s="325"/>
      <c r="F951" s="277"/>
      <c r="G951" s="298"/>
      <c r="I951" s="257"/>
      <c r="J951" s="257"/>
      <c r="K951" s="257"/>
    </row>
    <row r="952" spans="1:11" s="256" customFormat="1" x14ac:dyDescent="0.2">
      <c r="A952" s="323"/>
      <c r="B952" s="324"/>
      <c r="C952" s="142"/>
      <c r="D952" s="315"/>
      <c r="E952" s="325"/>
      <c r="F952" s="277"/>
      <c r="G952" s="298"/>
      <c r="I952" s="257"/>
      <c r="J952" s="257"/>
      <c r="K952" s="257"/>
    </row>
    <row r="953" spans="1:11" s="256" customFormat="1" x14ac:dyDescent="0.2">
      <c r="A953" s="323"/>
      <c r="B953" s="324"/>
      <c r="C953" s="142"/>
      <c r="D953" s="315"/>
      <c r="E953" s="325"/>
      <c r="F953" s="277"/>
      <c r="G953" s="298"/>
      <c r="I953" s="257"/>
      <c r="J953" s="257"/>
      <c r="K953" s="257"/>
    </row>
    <row r="954" spans="1:11" s="256" customFormat="1" x14ac:dyDescent="0.2">
      <c r="A954" s="323"/>
      <c r="B954" s="324"/>
      <c r="C954" s="142"/>
      <c r="D954" s="315"/>
      <c r="E954" s="325"/>
      <c r="F954" s="277"/>
      <c r="G954" s="298"/>
      <c r="I954" s="257"/>
      <c r="J954" s="257"/>
      <c r="K954" s="257"/>
    </row>
    <row r="955" spans="1:11" s="256" customFormat="1" x14ac:dyDescent="0.2">
      <c r="A955" s="323"/>
      <c r="B955" s="324"/>
      <c r="C955" s="142"/>
      <c r="D955" s="315"/>
      <c r="E955" s="325"/>
      <c r="F955" s="277"/>
      <c r="G955" s="298"/>
      <c r="I955" s="257"/>
      <c r="J955" s="257"/>
      <c r="K955" s="257"/>
    </row>
    <row r="956" spans="1:11" s="256" customFormat="1" x14ac:dyDescent="0.2">
      <c r="A956" s="323"/>
      <c r="B956" s="324"/>
      <c r="C956" s="142"/>
      <c r="D956" s="315"/>
      <c r="E956" s="325"/>
      <c r="F956" s="277"/>
      <c r="G956" s="298"/>
      <c r="I956" s="257"/>
      <c r="J956" s="257"/>
      <c r="K956" s="257"/>
    </row>
    <row r="957" spans="1:11" s="256" customFormat="1" x14ac:dyDescent="0.2">
      <c r="A957" s="323"/>
      <c r="B957" s="324"/>
      <c r="C957" s="142"/>
      <c r="D957" s="315"/>
      <c r="E957" s="325"/>
      <c r="F957" s="277"/>
      <c r="G957" s="298"/>
      <c r="I957" s="257"/>
      <c r="J957" s="257"/>
      <c r="K957" s="257"/>
    </row>
    <row r="958" spans="1:11" s="256" customFormat="1" x14ac:dyDescent="0.2">
      <c r="A958" s="323"/>
      <c r="B958" s="324"/>
      <c r="C958" s="142"/>
      <c r="D958" s="315"/>
      <c r="E958" s="325"/>
      <c r="F958" s="277"/>
      <c r="G958" s="298"/>
      <c r="I958" s="257"/>
      <c r="J958" s="257"/>
      <c r="K958" s="257"/>
    </row>
    <row r="959" spans="1:11" s="256" customFormat="1" x14ac:dyDescent="0.2">
      <c r="A959" s="323"/>
      <c r="B959" s="324"/>
      <c r="C959" s="142"/>
      <c r="D959" s="315"/>
      <c r="E959" s="325"/>
      <c r="F959" s="277"/>
      <c r="G959" s="298"/>
      <c r="I959" s="257"/>
      <c r="J959" s="257"/>
      <c r="K959" s="257"/>
    </row>
    <row r="960" spans="1:11" s="256" customFormat="1" x14ac:dyDescent="0.2">
      <c r="A960" s="323"/>
      <c r="B960" s="324"/>
      <c r="C960" s="142"/>
      <c r="D960" s="315"/>
      <c r="E960" s="325"/>
      <c r="F960" s="277"/>
      <c r="G960" s="298"/>
      <c r="I960" s="257"/>
      <c r="J960" s="257"/>
      <c r="K960" s="257"/>
    </row>
    <row r="961" spans="1:11" s="256" customFormat="1" x14ac:dyDescent="0.2">
      <c r="A961" s="323"/>
      <c r="B961" s="324"/>
      <c r="C961" s="142"/>
      <c r="D961" s="315"/>
      <c r="E961" s="325"/>
      <c r="F961" s="277"/>
      <c r="G961" s="298"/>
      <c r="I961" s="257"/>
      <c r="J961" s="257"/>
      <c r="K961" s="257"/>
    </row>
    <row r="962" spans="1:11" s="256" customFormat="1" x14ac:dyDescent="0.2">
      <c r="A962" s="323"/>
      <c r="B962" s="324"/>
      <c r="C962" s="142"/>
      <c r="D962" s="315"/>
      <c r="E962" s="325"/>
      <c r="F962" s="277"/>
      <c r="G962" s="298"/>
      <c r="I962" s="257"/>
      <c r="J962" s="257"/>
      <c r="K962" s="257"/>
    </row>
    <row r="963" spans="1:11" s="256" customFormat="1" x14ac:dyDescent="0.2">
      <c r="A963" s="323"/>
      <c r="B963" s="324"/>
      <c r="C963" s="142"/>
      <c r="D963" s="315"/>
      <c r="E963" s="325"/>
      <c r="F963" s="277"/>
      <c r="G963" s="298"/>
      <c r="I963" s="257"/>
      <c r="J963" s="257"/>
      <c r="K963" s="257"/>
    </row>
    <row r="964" spans="1:11" s="256" customFormat="1" x14ac:dyDescent="0.2">
      <c r="A964" s="323"/>
      <c r="B964" s="324"/>
      <c r="C964" s="142"/>
      <c r="D964" s="315"/>
      <c r="E964" s="325"/>
      <c r="F964" s="277"/>
      <c r="G964" s="298"/>
      <c r="I964" s="257"/>
      <c r="J964" s="257"/>
      <c r="K964" s="257"/>
    </row>
    <row r="965" spans="1:11" s="256" customFormat="1" x14ac:dyDescent="0.2">
      <c r="A965" s="323"/>
      <c r="B965" s="324"/>
      <c r="C965" s="142"/>
      <c r="D965" s="315"/>
      <c r="E965" s="325"/>
      <c r="F965" s="277"/>
      <c r="G965" s="298"/>
      <c r="I965" s="257"/>
      <c r="J965" s="257"/>
      <c r="K965" s="257"/>
    </row>
    <row r="966" spans="1:11" s="256" customFormat="1" x14ac:dyDescent="0.2">
      <c r="A966" s="323"/>
      <c r="B966" s="324"/>
      <c r="C966" s="142"/>
      <c r="D966" s="315"/>
      <c r="E966" s="325"/>
      <c r="F966" s="277"/>
      <c r="G966" s="298"/>
      <c r="I966" s="257"/>
      <c r="J966" s="257"/>
      <c r="K966" s="257"/>
    </row>
    <row r="967" spans="1:11" s="256" customFormat="1" x14ac:dyDescent="0.2">
      <c r="A967" s="323"/>
      <c r="B967" s="324"/>
      <c r="C967" s="142"/>
      <c r="D967" s="315"/>
      <c r="E967" s="325"/>
      <c r="F967" s="277"/>
      <c r="G967" s="298"/>
      <c r="I967" s="257"/>
      <c r="J967" s="257"/>
      <c r="K967" s="257"/>
    </row>
    <row r="968" spans="1:11" s="256" customFormat="1" x14ac:dyDescent="0.2">
      <c r="A968" s="323"/>
      <c r="B968" s="324"/>
      <c r="C968" s="142"/>
      <c r="D968" s="315"/>
      <c r="E968" s="325"/>
      <c r="F968" s="277"/>
      <c r="G968" s="298"/>
      <c r="I968" s="257"/>
      <c r="J968" s="257"/>
      <c r="K968" s="257"/>
    </row>
    <row r="969" spans="1:11" s="256" customFormat="1" x14ac:dyDescent="0.2">
      <c r="A969" s="323"/>
      <c r="B969" s="324"/>
      <c r="C969" s="142"/>
      <c r="D969" s="315"/>
      <c r="E969" s="325"/>
      <c r="F969" s="277"/>
      <c r="G969" s="298"/>
      <c r="I969" s="257"/>
      <c r="J969" s="257"/>
      <c r="K969" s="257"/>
    </row>
    <row r="970" spans="1:11" s="256" customFormat="1" x14ac:dyDescent="0.2">
      <c r="A970" s="323"/>
      <c r="B970" s="324"/>
      <c r="C970" s="142"/>
      <c r="D970" s="315"/>
      <c r="E970" s="325"/>
      <c r="F970" s="277"/>
      <c r="G970" s="298"/>
      <c r="I970" s="257"/>
      <c r="J970" s="257"/>
      <c r="K970" s="257"/>
    </row>
    <row r="971" spans="1:11" s="256" customFormat="1" x14ac:dyDescent="0.2">
      <c r="A971" s="323"/>
      <c r="B971" s="324"/>
      <c r="C971" s="142"/>
      <c r="D971" s="315"/>
      <c r="E971" s="325"/>
      <c r="F971" s="277"/>
      <c r="G971" s="298"/>
      <c r="I971" s="257"/>
      <c r="J971" s="257"/>
      <c r="K971" s="257"/>
    </row>
    <row r="972" spans="1:11" s="256" customFormat="1" x14ac:dyDescent="0.2">
      <c r="A972" s="323"/>
      <c r="B972" s="324"/>
      <c r="C972" s="142"/>
      <c r="D972" s="315"/>
      <c r="E972" s="325"/>
      <c r="F972" s="277"/>
      <c r="G972" s="298"/>
      <c r="I972" s="257"/>
      <c r="J972" s="257"/>
      <c r="K972" s="257"/>
    </row>
    <row r="973" spans="1:11" s="256" customFormat="1" x14ac:dyDescent="0.2">
      <c r="A973" s="323"/>
      <c r="B973" s="324"/>
      <c r="C973" s="142"/>
      <c r="D973" s="315"/>
      <c r="E973" s="325"/>
      <c r="F973" s="277"/>
      <c r="G973" s="298"/>
      <c r="I973" s="257"/>
      <c r="J973" s="257"/>
      <c r="K973" s="257"/>
    </row>
    <row r="974" spans="1:11" s="256" customFormat="1" x14ac:dyDescent="0.2">
      <c r="A974" s="323"/>
      <c r="B974" s="324"/>
      <c r="C974" s="142"/>
      <c r="D974" s="315"/>
      <c r="E974" s="325"/>
      <c r="F974" s="277"/>
      <c r="G974" s="298"/>
      <c r="I974" s="257"/>
      <c r="J974" s="257"/>
      <c r="K974" s="257"/>
    </row>
    <row r="975" spans="1:11" s="256" customFormat="1" x14ac:dyDescent="0.2">
      <c r="A975" s="323"/>
      <c r="B975" s="324"/>
      <c r="C975" s="142"/>
      <c r="D975" s="315"/>
      <c r="E975" s="325"/>
      <c r="F975" s="277"/>
      <c r="G975" s="298"/>
      <c r="I975" s="257"/>
      <c r="J975" s="257"/>
      <c r="K975" s="257"/>
    </row>
    <row r="976" spans="1:11" s="256" customFormat="1" x14ac:dyDescent="0.2">
      <c r="A976" s="323"/>
      <c r="B976" s="324"/>
      <c r="C976" s="142"/>
      <c r="D976" s="315"/>
      <c r="E976" s="325"/>
      <c r="F976" s="277"/>
      <c r="G976" s="298"/>
      <c r="I976" s="257"/>
      <c r="J976" s="257"/>
      <c r="K976" s="257"/>
    </row>
    <row r="977" spans="1:11" s="256" customFormat="1" x14ac:dyDescent="0.2">
      <c r="A977" s="323"/>
      <c r="B977" s="324"/>
      <c r="C977" s="142"/>
      <c r="D977" s="315"/>
      <c r="E977" s="325"/>
      <c r="F977" s="277"/>
      <c r="G977" s="298"/>
      <c r="I977" s="257"/>
      <c r="J977" s="257"/>
      <c r="K977" s="257"/>
    </row>
    <row r="978" spans="1:11" s="256" customFormat="1" x14ac:dyDescent="0.2">
      <c r="A978" s="323"/>
      <c r="B978" s="324"/>
      <c r="C978" s="142"/>
      <c r="D978" s="315"/>
      <c r="E978" s="325"/>
      <c r="F978" s="277"/>
      <c r="G978" s="298"/>
      <c r="I978" s="257"/>
      <c r="J978" s="257"/>
      <c r="K978" s="257"/>
    </row>
    <row r="979" spans="1:11" s="256" customFormat="1" x14ac:dyDescent="0.2">
      <c r="A979" s="323"/>
      <c r="B979" s="324"/>
      <c r="C979" s="142"/>
      <c r="D979" s="315"/>
      <c r="E979" s="325"/>
      <c r="F979" s="277"/>
      <c r="G979" s="298"/>
      <c r="I979" s="257"/>
      <c r="J979" s="257"/>
      <c r="K979" s="257"/>
    </row>
    <row r="980" spans="1:11" s="256" customFormat="1" x14ac:dyDescent="0.2">
      <c r="A980" s="323"/>
      <c r="B980" s="324"/>
      <c r="C980" s="142"/>
      <c r="D980" s="315"/>
      <c r="E980" s="325"/>
      <c r="F980" s="277"/>
      <c r="G980" s="298"/>
      <c r="I980" s="257"/>
      <c r="J980" s="257"/>
      <c r="K980" s="257"/>
    </row>
    <row r="981" spans="1:11" s="256" customFormat="1" x14ac:dyDescent="0.2">
      <c r="A981" s="323"/>
      <c r="B981" s="324"/>
      <c r="C981" s="142"/>
      <c r="D981" s="315"/>
      <c r="E981" s="325"/>
      <c r="F981" s="277"/>
      <c r="G981" s="298"/>
      <c r="I981" s="257"/>
      <c r="J981" s="257"/>
      <c r="K981" s="257"/>
    </row>
    <row r="982" spans="1:11" s="256" customFormat="1" x14ac:dyDescent="0.2">
      <c r="A982" s="323"/>
      <c r="B982" s="324"/>
      <c r="C982" s="142"/>
      <c r="D982" s="315"/>
      <c r="E982" s="325"/>
      <c r="F982" s="277"/>
      <c r="G982" s="298"/>
      <c r="I982" s="257"/>
      <c r="J982" s="257"/>
      <c r="K982" s="257"/>
    </row>
    <row r="983" spans="1:11" s="256" customFormat="1" x14ac:dyDescent="0.2">
      <c r="A983" s="323"/>
      <c r="B983" s="324"/>
      <c r="C983" s="142"/>
      <c r="D983" s="315"/>
      <c r="E983" s="325"/>
      <c r="F983" s="277"/>
      <c r="G983" s="298"/>
      <c r="I983" s="257"/>
      <c r="J983" s="257"/>
      <c r="K983" s="257"/>
    </row>
    <row r="984" spans="1:11" s="256" customFormat="1" x14ac:dyDescent="0.2">
      <c r="A984" s="323"/>
      <c r="B984" s="324"/>
      <c r="C984" s="142"/>
      <c r="D984" s="315"/>
      <c r="E984" s="325"/>
      <c r="F984" s="277"/>
      <c r="G984" s="298"/>
      <c r="I984" s="257"/>
      <c r="J984" s="257"/>
      <c r="K984" s="257"/>
    </row>
    <row r="985" spans="1:11" s="256" customFormat="1" x14ac:dyDescent="0.2">
      <c r="A985" s="323"/>
      <c r="B985" s="324"/>
      <c r="C985" s="142"/>
      <c r="D985" s="315"/>
      <c r="E985" s="325"/>
      <c r="F985" s="277"/>
      <c r="G985" s="298"/>
      <c r="I985" s="257"/>
      <c r="J985" s="257"/>
      <c r="K985" s="257"/>
    </row>
    <row r="986" spans="1:11" s="256" customFormat="1" x14ac:dyDescent="0.2">
      <c r="A986" s="323"/>
      <c r="B986" s="324"/>
      <c r="C986" s="142"/>
      <c r="D986" s="315"/>
      <c r="E986" s="325"/>
      <c r="F986" s="277"/>
      <c r="G986" s="298"/>
      <c r="I986" s="257"/>
      <c r="J986" s="257"/>
      <c r="K986" s="257"/>
    </row>
    <row r="987" spans="1:11" s="256" customFormat="1" x14ac:dyDescent="0.2">
      <c r="A987" s="323"/>
      <c r="B987" s="324"/>
      <c r="C987" s="142"/>
      <c r="D987" s="315"/>
      <c r="E987" s="325"/>
      <c r="F987" s="277"/>
      <c r="G987" s="298"/>
      <c r="I987" s="257"/>
      <c r="J987" s="257"/>
      <c r="K987" s="257"/>
    </row>
    <row r="988" spans="1:11" s="256" customFormat="1" x14ac:dyDescent="0.2">
      <c r="A988" s="323"/>
      <c r="B988" s="324"/>
      <c r="C988" s="142"/>
      <c r="D988" s="315"/>
      <c r="E988" s="325"/>
      <c r="F988" s="277"/>
      <c r="G988" s="298"/>
      <c r="I988" s="257"/>
      <c r="J988" s="257"/>
      <c r="K988" s="257"/>
    </row>
    <row r="989" spans="1:11" s="256" customFormat="1" x14ac:dyDescent="0.2">
      <c r="A989" s="323"/>
      <c r="B989" s="324"/>
      <c r="C989" s="142"/>
      <c r="D989" s="315"/>
      <c r="E989" s="325"/>
      <c r="F989" s="277"/>
      <c r="G989" s="298"/>
      <c r="I989" s="257"/>
      <c r="J989" s="257"/>
      <c r="K989" s="257"/>
    </row>
    <row r="990" spans="1:11" s="256" customFormat="1" x14ac:dyDescent="0.2">
      <c r="A990" s="323"/>
      <c r="B990" s="324"/>
      <c r="C990" s="142"/>
      <c r="D990" s="315"/>
      <c r="E990" s="325"/>
      <c r="F990" s="277"/>
      <c r="G990" s="298"/>
      <c r="I990" s="257"/>
      <c r="J990" s="257"/>
      <c r="K990" s="257"/>
    </row>
    <row r="991" spans="1:11" s="256" customFormat="1" x14ac:dyDescent="0.2">
      <c r="A991" s="323"/>
      <c r="B991" s="324"/>
      <c r="C991" s="142"/>
      <c r="D991" s="315"/>
      <c r="E991" s="325"/>
      <c r="F991" s="277"/>
      <c r="G991" s="298"/>
      <c r="I991" s="257"/>
      <c r="J991" s="257"/>
      <c r="K991" s="257"/>
    </row>
    <row r="992" spans="1:11" s="256" customFormat="1" x14ac:dyDescent="0.2">
      <c r="A992" s="323"/>
      <c r="B992" s="324"/>
      <c r="C992" s="142"/>
      <c r="D992" s="315"/>
      <c r="E992" s="325"/>
      <c r="F992" s="277"/>
      <c r="G992" s="298"/>
      <c r="I992" s="257"/>
      <c r="J992" s="257"/>
      <c r="K992" s="257"/>
    </row>
    <row r="993" spans="1:11" s="256" customFormat="1" x14ac:dyDescent="0.2">
      <c r="A993" s="323"/>
      <c r="B993" s="324"/>
      <c r="C993" s="142"/>
      <c r="D993" s="315"/>
      <c r="E993" s="325"/>
      <c r="F993" s="277"/>
      <c r="G993" s="298"/>
      <c r="I993" s="257"/>
      <c r="J993" s="257"/>
      <c r="K993" s="257"/>
    </row>
    <row r="994" spans="1:11" s="256" customFormat="1" x14ac:dyDescent="0.2">
      <c r="A994" s="323"/>
      <c r="B994" s="324"/>
      <c r="C994" s="142"/>
      <c r="D994" s="315"/>
      <c r="E994" s="325"/>
      <c r="F994" s="277"/>
      <c r="G994" s="298"/>
      <c r="I994" s="257"/>
      <c r="J994" s="257"/>
      <c r="K994" s="257"/>
    </row>
    <row r="995" spans="1:11" s="256" customFormat="1" x14ac:dyDescent="0.2">
      <c r="A995" s="323"/>
      <c r="B995" s="324"/>
      <c r="C995" s="142"/>
      <c r="D995" s="315"/>
      <c r="E995" s="325"/>
      <c r="F995" s="277"/>
      <c r="G995" s="298"/>
      <c r="I995" s="257"/>
      <c r="J995" s="257"/>
      <c r="K995" s="257"/>
    </row>
    <row r="996" spans="1:11" s="256" customFormat="1" x14ac:dyDescent="0.2">
      <c r="A996" s="323"/>
      <c r="B996" s="324"/>
      <c r="C996" s="142"/>
      <c r="D996" s="315"/>
      <c r="E996" s="325"/>
      <c r="F996" s="277"/>
      <c r="G996" s="298"/>
      <c r="I996" s="257"/>
      <c r="J996" s="257"/>
      <c r="K996" s="257"/>
    </row>
    <row r="997" spans="1:11" s="256" customFormat="1" x14ac:dyDescent="0.2">
      <c r="A997" s="323"/>
      <c r="B997" s="324"/>
      <c r="C997" s="142"/>
      <c r="D997" s="315"/>
      <c r="E997" s="325"/>
      <c r="F997" s="277"/>
      <c r="G997" s="298"/>
      <c r="I997" s="257"/>
      <c r="J997" s="257"/>
      <c r="K997" s="257"/>
    </row>
    <row r="998" spans="1:11" s="256" customFormat="1" x14ac:dyDescent="0.2">
      <c r="A998" s="323"/>
      <c r="B998" s="324"/>
      <c r="C998" s="142"/>
      <c r="D998" s="315"/>
      <c r="E998" s="325"/>
      <c r="F998" s="277"/>
      <c r="G998" s="298"/>
      <c r="I998" s="257"/>
      <c r="J998" s="257"/>
      <c r="K998" s="257"/>
    </row>
    <row r="999" spans="1:11" s="256" customFormat="1" x14ac:dyDescent="0.2">
      <c r="A999" s="323"/>
      <c r="B999" s="324"/>
      <c r="C999" s="142"/>
      <c r="D999" s="315"/>
      <c r="E999" s="325"/>
      <c r="F999" s="277"/>
      <c r="G999" s="298"/>
      <c r="I999" s="257"/>
      <c r="J999" s="257"/>
      <c r="K999" s="257"/>
    </row>
    <row r="1000" spans="1:11" s="256" customFormat="1" x14ac:dyDescent="0.2">
      <c r="A1000" s="323"/>
      <c r="B1000" s="324"/>
      <c r="C1000" s="142"/>
      <c r="D1000" s="315"/>
      <c r="E1000" s="325"/>
      <c r="F1000" s="277"/>
      <c r="G1000" s="298"/>
      <c r="I1000" s="257"/>
      <c r="J1000" s="257"/>
      <c r="K1000" s="257"/>
    </row>
    <row r="1001" spans="1:11" s="256" customFormat="1" x14ac:dyDescent="0.2">
      <c r="A1001" s="323"/>
      <c r="B1001" s="324"/>
      <c r="C1001" s="142"/>
      <c r="D1001" s="315"/>
      <c r="E1001" s="325"/>
      <c r="F1001" s="277"/>
      <c r="G1001" s="298"/>
      <c r="I1001" s="257"/>
      <c r="J1001" s="257"/>
      <c r="K1001" s="257"/>
    </row>
    <row r="1002" spans="1:11" s="256" customFormat="1" x14ac:dyDescent="0.2">
      <c r="A1002" s="323"/>
      <c r="B1002" s="324"/>
      <c r="C1002" s="142"/>
      <c r="D1002" s="315"/>
      <c r="E1002" s="325"/>
      <c r="F1002" s="277"/>
      <c r="G1002" s="298"/>
      <c r="I1002" s="257"/>
      <c r="J1002" s="257"/>
      <c r="K1002" s="257"/>
    </row>
    <row r="1003" spans="1:11" s="256" customFormat="1" x14ac:dyDescent="0.2">
      <c r="A1003" s="323"/>
      <c r="B1003" s="324"/>
      <c r="C1003" s="142"/>
      <c r="D1003" s="315"/>
      <c r="E1003" s="325"/>
      <c r="F1003" s="277"/>
      <c r="G1003" s="298"/>
      <c r="I1003" s="257"/>
      <c r="J1003" s="257"/>
      <c r="K1003" s="257"/>
    </row>
    <row r="1004" spans="1:11" s="256" customFormat="1" x14ac:dyDescent="0.2">
      <c r="A1004" s="323"/>
      <c r="B1004" s="324"/>
      <c r="C1004" s="142"/>
      <c r="D1004" s="315"/>
      <c r="E1004" s="325"/>
      <c r="F1004" s="277"/>
      <c r="G1004" s="298"/>
      <c r="I1004" s="257"/>
      <c r="J1004" s="257"/>
      <c r="K1004" s="257"/>
    </row>
    <row r="1005" spans="1:11" s="256" customFormat="1" x14ac:dyDescent="0.2">
      <c r="A1005" s="323"/>
      <c r="B1005" s="324"/>
      <c r="C1005" s="142"/>
      <c r="D1005" s="315"/>
      <c r="E1005" s="325"/>
      <c r="F1005" s="277"/>
      <c r="G1005" s="298"/>
      <c r="I1005" s="257"/>
      <c r="J1005" s="257"/>
      <c r="K1005" s="257"/>
    </row>
    <row r="1006" spans="1:11" s="256" customFormat="1" x14ac:dyDescent="0.2">
      <c r="A1006" s="323"/>
      <c r="B1006" s="324"/>
      <c r="C1006" s="142"/>
      <c r="D1006" s="315"/>
      <c r="E1006" s="325"/>
      <c r="F1006" s="277"/>
      <c r="G1006" s="298"/>
      <c r="I1006" s="257"/>
      <c r="J1006" s="257"/>
      <c r="K1006" s="257"/>
    </row>
    <row r="1007" spans="1:11" s="256" customFormat="1" x14ac:dyDescent="0.2">
      <c r="A1007" s="323"/>
      <c r="B1007" s="324"/>
      <c r="C1007" s="142"/>
      <c r="D1007" s="315"/>
      <c r="E1007" s="325"/>
      <c r="F1007" s="277"/>
      <c r="G1007" s="298"/>
      <c r="I1007" s="257"/>
      <c r="J1007" s="257"/>
      <c r="K1007" s="257"/>
    </row>
    <row r="1008" spans="1:11" s="256" customFormat="1" x14ac:dyDescent="0.2">
      <c r="A1008" s="323"/>
      <c r="B1008" s="324"/>
      <c r="C1008" s="142"/>
      <c r="D1008" s="315"/>
      <c r="E1008" s="325"/>
      <c r="F1008" s="277"/>
      <c r="G1008" s="298"/>
      <c r="I1008" s="257"/>
      <c r="J1008" s="257"/>
      <c r="K1008" s="257"/>
    </row>
    <row r="1009" spans="1:11" s="256" customFormat="1" x14ac:dyDescent="0.2">
      <c r="A1009" s="323"/>
      <c r="B1009" s="324"/>
      <c r="C1009" s="142"/>
      <c r="D1009" s="315"/>
      <c r="E1009" s="325"/>
      <c r="F1009" s="277"/>
      <c r="G1009" s="298"/>
      <c r="I1009" s="257"/>
      <c r="J1009" s="257"/>
      <c r="K1009" s="257"/>
    </row>
    <row r="1010" spans="1:11" s="256" customFormat="1" x14ac:dyDescent="0.2">
      <c r="A1010" s="323"/>
      <c r="B1010" s="324"/>
      <c r="C1010" s="142"/>
      <c r="D1010" s="315"/>
      <c r="E1010" s="325"/>
      <c r="F1010" s="277"/>
      <c r="G1010" s="298"/>
      <c r="I1010" s="257"/>
      <c r="J1010" s="257"/>
      <c r="K1010" s="257"/>
    </row>
    <row r="1011" spans="1:11" s="256" customFormat="1" x14ac:dyDescent="0.2">
      <c r="A1011" s="323"/>
      <c r="B1011" s="324"/>
      <c r="C1011" s="142"/>
      <c r="D1011" s="315"/>
      <c r="E1011" s="325"/>
      <c r="F1011" s="277"/>
      <c r="G1011" s="298"/>
      <c r="I1011" s="257"/>
      <c r="J1011" s="257"/>
      <c r="K1011" s="257"/>
    </row>
    <row r="1012" spans="1:11" s="256" customFormat="1" x14ac:dyDescent="0.2">
      <c r="A1012" s="323"/>
      <c r="B1012" s="324"/>
      <c r="C1012" s="142"/>
      <c r="D1012" s="315"/>
      <c r="E1012" s="325"/>
      <c r="F1012" s="277"/>
      <c r="G1012" s="298"/>
      <c r="I1012" s="257"/>
      <c r="J1012" s="257"/>
      <c r="K1012" s="257"/>
    </row>
    <row r="1013" spans="1:11" s="256" customFormat="1" x14ac:dyDescent="0.2">
      <c r="A1013" s="323"/>
      <c r="B1013" s="324"/>
      <c r="C1013" s="142"/>
      <c r="D1013" s="315"/>
      <c r="E1013" s="325"/>
      <c r="F1013" s="277"/>
      <c r="G1013" s="298"/>
      <c r="I1013" s="257"/>
      <c r="J1013" s="257"/>
      <c r="K1013" s="257"/>
    </row>
    <row r="1014" spans="1:11" s="256" customFormat="1" x14ac:dyDescent="0.2">
      <c r="A1014" s="323"/>
      <c r="B1014" s="324"/>
      <c r="C1014" s="142"/>
      <c r="D1014" s="315"/>
      <c r="E1014" s="325"/>
      <c r="F1014" s="277"/>
      <c r="G1014" s="298"/>
      <c r="I1014" s="257"/>
      <c r="J1014" s="257"/>
      <c r="K1014" s="257"/>
    </row>
    <row r="1015" spans="1:11" s="256" customFormat="1" x14ac:dyDescent="0.2">
      <c r="A1015" s="323"/>
      <c r="B1015" s="324"/>
      <c r="C1015" s="142"/>
      <c r="D1015" s="315"/>
      <c r="E1015" s="325"/>
      <c r="F1015" s="277"/>
      <c r="G1015" s="298"/>
      <c r="I1015" s="257"/>
      <c r="J1015" s="257"/>
      <c r="K1015" s="257"/>
    </row>
    <row r="1016" spans="1:11" s="256" customFormat="1" x14ac:dyDescent="0.2">
      <c r="A1016" s="323"/>
      <c r="B1016" s="324"/>
      <c r="C1016" s="142"/>
      <c r="D1016" s="315"/>
      <c r="E1016" s="325"/>
      <c r="F1016" s="277"/>
      <c r="G1016" s="298"/>
      <c r="I1016" s="257"/>
      <c r="J1016" s="257"/>
      <c r="K1016" s="257"/>
    </row>
    <row r="1017" spans="1:11" s="256" customFormat="1" x14ac:dyDescent="0.2">
      <c r="A1017" s="323"/>
      <c r="B1017" s="324"/>
      <c r="C1017" s="142"/>
      <c r="D1017" s="315"/>
      <c r="E1017" s="325"/>
      <c r="F1017" s="277"/>
      <c r="G1017" s="298"/>
      <c r="I1017" s="257"/>
      <c r="J1017" s="257"/>
      <c r="K1017" s="257"/>
    </row>
    <row r="1018" spans="1:11" s="256" customFormat="1" x14ac:dyDescent="0.2">
      <c r="A1018" s="323"/>
      <c r="B1018" s="324"/>
      <c r="C1018" s="142"/>
      <c r="D1018" s="315"/>
      <c r="E1018" s="325"/>
      <c r="F1018" s="277"/>
      <c r="G1018" s="298"/>
      <c r="I1018" s="257"/>
      <c r="J1018" s="257"/>
      <c r="K1018" s="257"/>
    </row>
    <row r="1019" spans="1:11" s="256" customFormat="1" x14ac:dyDescent="0.2">
      <c r="A1019" s="323"/>
      <c r="B1019" s="324"/>
      <c r="C1019" s="142"/>
      <c r="D1019" s="315"/>
      <c r="E1019" s="325"/>
      <c r="F1019" s="277"/>
      <c r="G1019" s="298"/>
      <c r="I1019" s="257"/>
      <c r="J1019" s="257"/>
      <c r="K1019" s="257"/>
    </row>
    <row r="1020" spans="1:11" s="256" customFormat="1" x14ac:dyDescent="0.2">
      <c r="A1020" s="323"/>
      <c r="B1020" s="324"/>
      <c r="C1020" s="142"/>
      <c r="D1020" s="315"/>
      <c r="E1020" s="325"/>
      <c r="F1020" s="277"/>
      <c r="G1020" s="298"/>
      <c r="I1020" s="257"/>
      <c r="J1020" s="257"/>
      <c r="K1020" s="257"/>
    </row>
  </sheetData>
  <sheetProtection algorithmName="SHA-512" hashValue="/O/j1fqi2OkaqAfQW4hYk//rYiSg6oSKL9/ewLlB3q9NYZ1FcXIHbmaIr6v+jg5u/CQupBGIXK8KCec3KiI+vA==" saltValue="mspFdnzCDaTpDdM8V1Nk/A==" spinCount="100000" sheet="1" objects="1" scenarios="1"/>
  <phoneticPr fontId="18" type="noConversion"/>
  <pageMargins left="0.19685039370078741" right="0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-KUHINJA-&amp;RElektro instalacije</oddHeader>
    <oddFooter>&amp;C&amp;A&amp;R&amp;"Arial CE,Običajno"&amp;8&amp;P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ZBIR ELEKTRO</vt:lpstr>
      <vt:lpstr>objekt_A-moč</vt:lpstr>
      <vt:lpstr>objekt_B-razsvetljava</vt:lpstr>
      <vt:lpstr>objekt_C-izen.poten.</vt:lpstr>
      <vt:lpstr>'objekt_A-moč'!Področje_tiskanja</vt:lpstr>
      <vt:lpstr>'objekt_B-razsvetljava'!Področje_tiskanja</vt:lpstr>
      <vt:lpstr>'objekt_C-izen.poten.'!Področje_tiskanja</vt:lpstr>
      <vt:lpstr>'ZBIR ELEKTRO'!Področje_tiskanja</vt:lpstr>
      <vt:lpstr>'objekt_A-moč'!Tiskanje_naslovov</vt:lpstr>
      <vt:lpstr>'objekt_B-razsvetljava'!Tiskanje_naslovov</vt:lpstr>
      <vt:lpstr>'objekt_C-izen.poten.'!Tiskanje_naslovov</vt:lpstr>
      <vt:lpstr>'ZBIR ELEKTRO'!Tiskanje_naslovov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markop</cp:lastModifiedBy>
  <cp:lastPrinted>2017-11-09T07:52:03Z</cp:lastPrinted>
  <dcterms:created xsi:type="dcterms:W3CDTF">2000-06-09T14:07:04Z</dcterms:created>
  <dcterms:modified xsi:type="dcterms:W3CDTF">2017-11-13T10:10:05Z</dcterms:modified>
</cp:coreProperties>
</file>